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840" windowHeight="12420"/>
  </bookViews>
  <sheets>
    <sheet name="41" sheetId="1" r:id="rId1"/>
  </sheets>
  <definedNames>
    <definedName name="_xlnm.Print_Titles" localSheetId="0">'41'!$5:$5</definedName>
    <definedName name="_xlnm.Print_Area" localSheetId="0">'41'!$A$1:$M$91</definedName>
  </definedNames>
  <calcPr calcId="162913" fullPrecision="0"/>
</workbook>
</file>

<file path=xl/calcChain.xml><?xml version="1.0" encoding="utf-8"?>
<calcChain xmlns="http://schemas.openxmlformats.org/spreadsheetml/2006/main">
  <c r="L66" i="1" l="1"/>
  <c r="L69" i="1"/>
  <c r="F82" i="1" l="1"/>
  <c r="D91" i="1"/>
  <c r="E91" i="1" l="1"/>
  <c r="F91" i="1"/>
  <c r="G91" i="1"/>
  <c r="L82" i="1" l="1"/>
  <c r="J82" i="1"/>
  <c r="H82" i="1"/>
  <c r="G82" i="1"/>
  <c r="M79" i="1"/>
  <c r="K79" i="1"/>
  <c r="I79" i="1"/>
  <c r="G79" i="1"/>
  <c r="M80" i="1"/>
  <c r="K80" i="1"/>
  <c r="I80" i="1"/>
  <c r="G80" i="1"/>
  <c r="M82" i="1" l="1"/>
  <c r="K82" i="1"/>
  <c r="I82" i="1"/>
  <c r="I68" i="1"/>
  <c r="I67" i="1"/>
  <c r="I64" i="1"/>
  <c r="M62" i="1"/>
  <c r="M61" i="1"/>
  <c r="M57" i="1"/>
  <c r="K61" i="1"/>
  <c r="K60" i="1"/>
  <c r="M60" i="1" s="1"/>
  <c r="K59" i="1"/>
  <c r="M59" i="1" s="1"/>
  <c r="K58" i="1"/>
  <c r="M58" i="1" s="1"/>
  <c r="K55" i="1"/>
  <c r="M55" i="1" s="1"/>
  <c r="K54" i="1"/>
  <c r="M54" i="1" s="1"/>
  <c r="K48" i="1"/>
  <c r="M48" i="1" s="1"/>
  <c r="I47" i="1"/>
  <c r="M47" i="1" s="1"/>
  <c r="I46" i="1"/>
  <c r="M46" i="1" s="1"/>
  <c r="I45" i="1"/>
  <c r="M45" i="1" s="1"/>
  <c r="I44" i="1"/>
  <c r="M44" i="1" s="1"/>
  <c r="E78" i="1"/>
  <c r="I40" i="1"/>
  <c r="K32" i="1"/>
  <c r="M32" i="1" s="1"/>
  <c r="K31" i="1"/>
  <c r="M31" i="1" s="1"/>
  <c r="I28" i="1"/>
  <c r="I25" i="1"/>
  <c r="K25" i="1" s="1"/>
  <c r="I24" i="1"/>
  <c r="I21" i="1"/>
  <c r="I19" i="1"/>
  <c r="K19" i="1" s="1"/>
  <c r="M19" i="1" s="1"/>
  <c r="I18" i="1"/>
  <c r="K18" i="1" s="1"/>
  <c r="M18" i="1" s="1"/>
  <c r="L13" i="1"/>
  <c r="J13" i="1"/>
  <c r="H13" i="1"/>
  <c r="I9" i="1"/>
  <c r="K9" i="1" s="1"/>
  <c r="M9" i="1" s="1"/>
  <c r="I10" i="1"/>
  <c r="K10" i="1" s="1"/>
  <c r="M10" i="1" s="1"/>
  <c r="I11" i="1"/>
  <c r="K11" i="1" s="1"/>
  <c r="M11" i="1" s="1"/>
  <c r="I12" i="1"/>
  <c r="K12" i="1" s="1"/>
  <c r="M12" i="1" s="1"/>
  <c r="I8" i="1"/>
  <c r="K8" i="1" s="1"/>
  <c r="M8" i="1" s="1"/>
  <c r="J7" i="1" l="1"/>
  <c r="L7" i="1" l="1"/>
  <c r="M7" i="1" s="1"/>
  <c r="L49" i="1"/>
  <c r="J49" i="1"/>
  <c r="H49" i="1"/>
  <c r="J69" i="1"/>
  <c r="H69" i="1"/>
  <c r="F69" i="1"/>
  <c r="L72" i="1"/>
  <c r="J72" i="1"/>
  <c r="H72" i="1"/>
  <c r="F72" i="1"/>
  <c r="L33" i="1"/>
  <c r="J33" i="1"/>
  <c r="H33" i="1"/>
  <c r="F33" i="1"/>
  <c r="L36" i="1"/>
  <c r="J36" i="1"/>
  <c r="H36" i="1"/>
  <c r="F36" i="1"/>
  <c r="J66" i="1"/>
  <c r="H66" i="1"/>
  <c r="F66" i="1"/>
  <c r="L63" i="1"/>
  <c r="J63" i="1"/>
  <c r="H63" i="1"/>
  <c r="F63" i="1"/>
  <c r="L56" i="1"/>
  <c r="J56" i="1"/>
  <c r="H56" i="1"/>
  <c r="F56" i="1"/>
  <c r="L53" i="1"/>
  <c r="J53" i="1"/>
  <c r="H53" i="1"/>
  <c r="F53" i="1"/>
  <c r="F49" i="1"/>
  <c r="L43" i="1"/>
  <c r="J43" i="1"/>
  <c r="H43" i="1"/>
  <c r="F43" i="1"/>
  <c r="L30" i="1"/>
  <c r="J30" i="1"/>
  <c r="H30" i="1"/>
  <c r="F30" i="1"/>
  <c r="L27" i="1"/>
  <c r="J27" i="1"/>
  <c r="H27" i="1"/>
  <c r="F27" i="1"/>
  <c r="L20" i="1"/>
  <c r="J20" i="1"/>
  <c r="H20" i="1"/>
  <c r="F20" i="1"/>
  <c r="L17" i="1"/>
  <c r="J17" i="1"/>
  <c r="H17" i="1"/>
  <c r="F17" i="1"/>
  <c r="F13" i="1"/>
  <c r="H7" i="1"/>
  <c r="F7" i="1"/>
  <c r="D72" i="1"/>
  <c r="D69" i="1"/>
  <c r="D66" i="1"/>
  <c r="D63" i="1"/>
  <c r="D56" i="1"/>
  <c r="D53" i="1"/>
  <c r="D49" i="1"/>
  <c r="D43" i="1"/>
  <c r="D36" i="1"/>
  <c r="D33" i="1"/>
  <c r="D30" i="1"/>
  <c r="D27" i="1"/>
  <c r="D20" i="1"/>
  <c r="D17" i="1"/>
  <c r="D13" i="1"/>
  <c r="D7" i="1"/>
  <c r="G27" i="1" l="1"/>
  <c r="G30" i="1"/>
  <c r="G43" i="1"/>
  <c r="G17" i="1"/>
  <c r="G20" i="1"/>
  <c r="G7" i="1"/>
  <c r="G53" i="1"/>
  <c r="G56" i="1"/>
  <c r="G63" i="1"/>
  <c r="G66" i="1"/>
  <c r="I53" i="1"/>
  <c r="M53" i="1"/>
  <c r="M63" i="1"/>
  <c r="I56" i="1"/>
  <c r="K53" i="1"/>
  <c r="K43" i="1"/>
  <c r="I43" i="1"/>
  <c r="M43" i="1"/>
  <c r="I20" i="1"/>
  <c r="I17" i="1"/>
  <c r="M17" i="1"/>
  <c r="K17" i="1"/>
  <c r="I7" i="1"/>
  <c r="K7" i="1"/>
  <c r="M66" i="1"/>
  <c r="K66" i="1"/>
  <c r="I66" i="1"/>
  <c r="I63" i="1"/>
  <c r="K63" i="1"/>
  <c r="M56" i="1"/>
  <c r="K56" i="1"/>
  <c r="I30" i="1"/>
  <c r="K30" i="1"/>
  <c r="M30" i="1"/>
  <c r="M27" i="1"/>
  <c r="K27" i="1"/>
  <c r="I27" i="1"/>
  <c r="K20" i="1"/>
  <c r="M20" i="1"/>
  <c r="D42" i="1"/>
  <c r="D78" i="1" s="1"/>
  <c r="D6" i="1"/>
  <c r="H91" i="1"/>
  <c r="I91" i="1" s="1"/>
  <c r="H6" i="1" l="1"/>
  <c r="F6" i="1"/>
  <c r="G6" i="1" s="1"/>
  <c r="I6" i="1" l="1"/>
  <c r="L6" i="1"/>
  <c r="J6" i="1"/>
  <c r="K6" i="1" s="1"/>
  <c r="F42" i="1"/>
  <c r="M6" i="1" l="1"/>
  <c r="F78" i="1"/>
  <c r="G42" i="1"/>
  <c r="G78" i="1" s="1"/>
  <c r="H42" i="1" l="1"/>
  <c r="H78" i="1" l="1"/>
  <c r="I42" i="1"/>
  <c r="I78" i="1" s="1"/>
  <c r="J42" i="1"/>
  <c r="L42" i="1"/>
  <c r="K42" i="1" l="1"/>
  <c r="K78" i="1" s="1"/>
  <c r="J78" i="1"/>
  <c r="M42" i="1"/>
  <c r="M78" i="1" s="1"/>
  <c r="L78" i="1"/>
</calcChain>
</file>

<file path=xl/sharedStrings.xml><?xml version="1.0" encoding="utf-8"?>
<sst xmlns="http://schemas.openxmlformats.org/spreadsheetml/2006/main" count="186" uniqueCount="135">
  <si>
    <t>тыс. рублей</t>
  </si>
  <si>
    <t>Наименование показателя</t>
  </si>
  <si>
    <t>Источники данных</t>
  </si>
  <si>
    <t>Количество объектов транспортных средств по видам транспортных средств: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</si>
  <si>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</si>
  <si>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</si>
  <si>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</si>
  <si>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</si>
  <si>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</si>
  <si>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</si>
  <si>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</si>
  <si>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</si>
  <si>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</si>
  <si>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</si>
  <si>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</si>
  <si>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</si>
  <si>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</si>
  <si>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Другие самоходные траснспортные средства, машины и механизмы на пневматическом и гусеничном ходу</t>
  </si>
  <si>
    <t xml:space="preserve">Снегоходы, мотосани с мощностью двигателя: </t>
  </si>
  <si>
    <t>до 50 л.с. (до 36,77 кВт) включительно</t>
  </si>
  <si>
    <t>свыше 50 л.с. (свыше 36,77 кВт)</t>
  </si>
  <si>
    <t xml:space="preserve">Катера, моторные лодки и другие водные транспортные средства с мощностью двигателя: </t>
  </si>
  <si>
    <t>свыше 100 л.с. (свыше 73,55 кВт)</t>
  </si>
  <si>
    <t xml:space="preserve">Яхты и другие парусно-моторные суда с мощностью двигателя: </t>
  </si>
  <si>
    <t xml:space="preserve">Гидроциклы с мощностью двигателя: 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</si>
  <si>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</si>
  <si>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</si>
  <si>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Воздушные транспортные средства</t>
  </si>
  <si>
    <t>Сумма налога, подлежащего уплате в бюджет, в том числе по видам транспортных средств:</t>
  </si>
  <si>
    <t>Сумма транспортного налога начисленная</t>
  </si>
  <si>
    <t>Расчет поступлений транспортного налога с организаций</t>
  </si>
  <si>
    <t>отчет 5-ТН,стр.1300</t>
  </si>
  <si>
    <t>отчет 5-ТН,стр.1311</t>
  </si>
  <si>
    <t>отчет 5-ТН,стр.1312</t>
  </si>
  <si>
    <t>отчет 5-ТН,стр.1313</t>
  </si>
  <si>
    <t>отчет 5-ТН,стр.1314</t>
  </si>
  <si>
    <t>отчет 5-ТН,стр.1315</t>
  </si>
  <si>
    <t>отчет 5-ТН,стр.1316</t>
  </si>
  <si>
    <t>отчет 5-ТН,стр.1323</t>
  </si>
  <si>
    <t>отчет 5-ТН,стр.1324</t>
  </si>
  <si>
    <t>отчет 5-ТН,стр.1325</t>
  </si>
  <si>
    <t>отчет 5-ТН,стр.1326</t>
  </si>
  <si>
    <t>отчет 5-ТН,стр.1327</t>
  </si>
  <si>
    <t>отчет 5-ТН,стр.1328</t>
  </si>
  <si>
    <t>отчет 5-ТН,стр.1329</t>
  </si>
  <si>
    <t>отчет 5-ТН,стр.1330</t>
  </si>
  <si>
    <t>отчет 5-ТН,стр.1331</t>
  </si>
  <si>
    <t>отчет 5-ТН,стр.1332</t>
  </si>
  <si>
    <t>отчет 5-ТН,стр.1333</t>
  </si>
  <si>
    <t>отчет 5-ТН,стр.1334</t>
  </si>
  <si>
    <t>отчет 5-ТН,стр.1335</t>
  </si>
  <si>
    <t>Другие самоходные транспортные средства, машины и механизмы на пневматическом и гусеничном ходу</t>
  </si>
  <si>
    <t>отчет 5-ТН,стр.1336</t>
  </si>
  <si>
    <t>отчет 5-ТН,стр.1337</t>
  </si>
  <si>
    <t>отчет 5-ТН,стр.1351</t>
  </si>
  <si>
    <t>отчет 5-ТН,стр.1352</t>
  </si>
  <si>
    <t>отчет 5-ТН,стр.1353</t>
  </si>
  <si>
    <t>отчет 5-ТН,стр.1354</t>
  </si>
  <si>
    <t>отчет 5-ТН,стр.1355</t>
  </si>
  <si>
    <t>отчет 5-ТН,стр.1356</t>
  </si>
  <si>
    <t>отчет 5-ТН,стр.1357</t>
  </si>
  <si>
    <t>отчет 5-ТН,стр.1358</t>
  </si>
  <si>
    <t>отчет 5-ТН,стр.1359</t>
  </si>
  <si>
    <t>отчет 5-ТН,стр.1360</t>
  </si>
  <si>
    <t>отчет 5-ТН,стр.1361</t>
  </si>
  <si>
    <t>отчет 5-ТН,стр.1370</t>
  </si>
  <si>
    <t>отчет 5-ТН,стр.1400</t>
  </si>
  <si>
    <t>отчет 5-ТН,стр.1411</t>
  </si>
  <si>
    <t>отчет 5-ТН,стр.1412</t>
  </si>
  <si>
    <t>отчет 5-ТН,стр.1413</t>
  </si>
  <si>
    <t>отчет 5-ТН,стр.1414</t>
  </si>
  <si>
    <t>отчет 5-ТН,стр.1415</t>
  </si>
  <si>
    <t>отчет 5-ТН,стр.1416</t>
  </si>
  <si>
    <t>отчет 5-ТН,стр.1423</t>
  </si>
  <si>
    <t>отчет 5-ТН,стр.1424</t>
  </si>
  <si>
    <t>отчет 5-ТН,стр.1425</t>
  </si>
  <si>
    <t>отчет 5-ТН,стр.1426</t>
  </si>
  <si>
    <t>отчет 5-ТН,стр.1427</t>
  </si>
  <si>
    <t>отчет 5-ТН,стр.1428</t>
  </si>
  <si>
    <t>отчет 5-ТН,стр.1429</t>
  </si>
  <si>
    <t>отчет 5-ТН,стр.1430</t>
  </si>
  <si>
    <t>отчет 5-ТН,стр.1431</t>
  </si>
  <si>
    <t>отчет 5-ТН,стр.1432</t>
  </si>
  <si>
    <t>отчет 5-ТН,стр.1433</t>
  </si>
  <si>
    <t>отчет 5-ТН,стр.1434</t>
  </si>
  <si>
    <t>отчет 5-ТН,стр.1435</t>
  </si>
  <si>
    <t>отчет 5-ТН,стр.1436</t>
  </si>
  <si>
    <t>отчет 5-ТН,стр.1437</t>
  </si>
  <si>
    <t>отчет 5-ТН,стр.1451</t>
  </si>
  <si>
    <t>отчет 5-ТН,стр.1452</t>
  </si>
  <si>
    <t>отчет 5-ТН,стр.1453</t>
  </si>
  <si>
    <t>отчет 5-ТН,стр.1454</t>
  </si>
  <si>
    <t>отчет 5-ТН,стр.1455</t>
  </si>
  <si>
    <t>отчет 5-ТН,стр.1456</t>
  </si>
  <si>
    <t>отчет 5-ТН,стр.1457</t>
  </si>
  <si>
    <t>отчет 5-ТН,стр.1458</t>
  </si>
  <si>
    <t>отчет 5-ТН,стр.1459</t>
  </si>
  <si>
    <t>отчет 5-ТН,стр.1460</t>
  </si>
  <si>
    <t>отчет 5-ТН,стр.1461</t>
  </si>
  <si>
    <t>отчет 5-ТН,стр.1470</t>
  </si>
  <si>
    <t>данные строки 37</t>
  </si>
  <si>
    <t>Сумма налога, подлежащего уплате в бюджет, в том числе по видам транспортных средств</t>
  </si>
  <si>
    <t>2023 год
прогноз</t>
  </si>
  <si>
    <t>отчет 5-ТН,стр.1321</t>
  </si>
  <si>
    <t>отчет 5-ТН,стр.1322</t>
  </si>
  <si>
    <t>Автомобили грузовые  с мощностью двигателя:</t>
  </si>
  <si>
    <t>отчет 5-ТН,стр.1421</t>
  </si>
  <si>
    <t>отчет 5-ТН,стр.1422</t>
  </si>
  <si>
    <t>ТЕМП,%</t>
  </si>
  <si>
    <t>2024 год
прогноз</t>
  </si>
  <si>
    <t>Коэффициент переходящих платежей,%</t>
  </si>
  <si>
    <t>Коэффициент собираемости,%*</t>
  </si>
  <si>
    <t>Сумма транспортного налога**</t>
  </si>
  <si>
    <t>Фактор F (+/-)***</t>
  </si>
  <si>
    <t>№
 строки</t>
  </si>
  <si>
    <t>стр.74*стр.76+/-стр.78</t>
  </si>
  <si>
    <t>стр.74/стр.73*100%</t>
  </si>
  <si>
    <t>УФНС России по</t>
  </si>
  <si>
    <t>Расчет коэффициента собираемости</t>
  </si>
  <si>
    <t>Отчет по форме 1-НМ</t>
  </si>
  <si>
    <t>Ксоб - расчётный уровень собираемости, с учётом динамики показателя собираемости по данному виду налога, сложившегося в предшествующие отчетные периоды, %                                                              Расчётный уровень собираемости определяется по данным отчета по форме № 1-НМ как частное от деления суммы поступившего налога на сумму начисленного налога</t>
  </si>
  <si>
    <t>Код строки</t>
  </si>
  <si>
    <t>Ксоб</t>
  </si>
  <si>
    <t>стр.1595  (начислено)</t>
  </si>
  <si>
    <t>стр.1595 (поступило)</t>
  </si>
  <si>
    <t>отчет 1-НМ</t>
  </si>
  <si>
    <t>отчет 1-НМ, 
стр. 1595</t>
  </si>
  <si>
    <t>2021 год
факт</t>
  </si>
  <si>
    <t>2022 год 
оценка</t>
  </si>
  <si>
    <t>2025 год
прогноз</t>
  </si>
  <si>
    <r>
      <t xml:space="preserve">*К расчету должны быть приложены расчеты коэффициента собираемости. Для расчета коэффициента собираемости используются данные формы 1-НМ за предыдущие годы.  
**В графе D77 указываются фактические показатели поступлений по отчету ф. №1-НМ на 01.01.2022. 
***Фактор -  F  - корректирующая сумма поступлений, учитывающая изменение законодательства Российской Федерации, а также разовые операции (поступления, возвраты и т.д.), тыс.рублей. Указывается сумма на которую изменяется расчетная сумма налога со знаком +/- соответственно с кратким указанием причин отклонения (подробно в пояснительной записке). При отсутствии ставится 0.
</t>
    </r>
    <r>
      <rPr>
        <b/>
        <i/>
        <sz val="14"/>
        <color rgb="FFFF0000"/>
        <rFont val="Times New Roman"/>
        <family val="1"/>
        <charset val="204"/>
      </rPr>
      <t>ВАЖНО! Строка 73  (сумма налога, подлежащего уплате в бюджет) должна соотвествовать строке 37!</t>
    </r>
  </si>
  <si>
    <t>тут расчет вашего региона - укажите ЛЮБЫЕ периоды с 2017 по 2021 годы в любом числе (от 1 года до 5 лет включительно)</t>
  </si>
  <si>
    <t>-</t>
  </si>
  <si>
    <t>Камчатскому краю</t>
  </si>
  <si>
    <t>Таблица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</si>
</sst>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#,##0.00\ &quot;₽&quot;"/>
    <numFmt numFmtId="166" formatCode="#,##0.0"/>
    <numFmt numFmtId="167" formatCode="0.0"/>
    <numFmt numFmtId="168" formatCode="_-* #,##0\ _₽_-;\-* #,##0\ _₽_-;_-* &quot;-&quot;??\ _₽_-;_-@_-"/>
    <numFmt numFmtId="169" formatCode="#,##0_ ;\-#,##0\ "/>
    <numFmt numFmtId="170" formatCode="0.0%"/>
  </numFmts>
  <fonts count="24" x14ac:knownFonts="1">
    <font>
      <sz val="11"/>
      <color theme="1"/>
      <name val="Calibri"/>
      <family val="2"/>
      <scheme val="minor"/>
    </font>
    <font>
      <b/>
      <sz val="2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 indent="2"/>
    </xf>
    <xf numFmtId="0" fontId="6" fillId="0" borderId="2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 indent="2"/>
    </xf>
    <xf numFmtId="0" fontId="13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vertical="center"/>
    </xf>
    <xf numFmtId="0" fontId="5" fillId="4" borderId="2" xfId="0" applyFont="1" applyFill="1" applyBorder="1" applyAlignment="1">
      <alignment horizontal="left" vertical="center" wrapText="1"/>
    </xf>
    <xf numFmtId="3" fontId="5" fillId="4" borderId="2" xfId="0" applyNumberFormat="1" applyFont="1" applyFill="1" applyBorder="1" applyAlignment="1">
      <alignment horizontal="right" vertical="center" wrapText="1"/>
    </xf>
    <xf numFmtId="3" fontId="4" fillId="4" borderId="2" xfId="0" applyNumberFormat="1" applyFont="1" applyFill="1" applyBorder="1" applyAlignment="1">
      <alignment horizontal="right" vertical="center"/>
    </xf>
    <xf numFmtId="166" fontId="12" fillId="4" borderId="2" xfId="0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165" fontId="2" fillId="0" borderId="0" xfId="0" applyNumberFormat="1" applyFont="1" applyAlignment="1">
      <alignment horizontal="center" vertical="center"/>
    </xf>
    <xf numFmtId="0" fontId="15" fillId="0" borderId="1" xfId="0" applyFont="1" applyBorder="1" applyAlignment="1"/>
    <xf numFmtId="0" fontId="2" fillId="2" borderId="0" xfId="0" applyFont="1" applyFill="1"/>
    <xf numFmtId="0" fontId="16" fillId="3" borderId="2" xfId="0" applyFont="1" applyFill="1" applyBorder="1" applyAlignment="1">
      <alignment horizontal="center" vertical="center" wrapText="1"/>
    </xf>
    <xf numFmtId="0" fontId="17" fillId="3" borderId="0" xfId="0" applyFont="1" applyFill="1"/>
    <xf numFmtId="0" fontId="2" fillId="3" borderId="0" xfId="0" applyFont="1" applyFill="1"/>
    <xf numFmtId="0" fontId="14" fillId="2" borderId="0" xfId="0" applyFont="1" applyFill="1"/>
    <xf numFmtId="0" fontId="14" fillId="3" borderId="0" xfId="0" applyFont="1" applyFill="1"/>
    <xf numFmtId="167" fontId="12" fillId="4" borderId="2" xfId="0" applyNumberFormat="1" applyFont="1" applyFill="1" applyBorder="1" applyAlignment="1">
      <alignment horizontal="right" vertical="center"/>
    </xf>
    <xf numFmtId="0" fontId="14" fillId="0" borderId="0" xfId="0" applyFont="1"/>
    <xf numFmtId="0" fontId="2" fillId="5" borderId="0" xfId="0" applyFont="1" applyFill="1"/>
    <xf numFmtId="0" fontId="1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4" borderId="2" xfId="0" applyFont="1" applyFill="1" applyBorder="1" applyAlignment="1">
      <alignment horizontal="left" vertical="center" wrapText="1"/>
    </xf>
    <xf numFmtId="0" fontId="3" fillId="0" borderId="0" xfId="0" applyFont="1"/>
    <xf numFmtId="0" fontId="7" fillId="4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 wrapText="1"/>
    </xf>
    <xf numFmtId="0" fontId="13" fillId="6" borderId="2" xfId="0" applyFont="1" applyFill="1" applyBorder="1" applyAlignment="1">
      <alignment horizontal="center" vertical="center" wrapText="1"/>
    </xf>
    <xf numFmtId="3" fontId="5" fillId="6" borderId="2" xfId="0" applyNumberFormat="1" applyFont="1" applyFill="1" applyBorder="1" applyAlignment="1">
      <alignment horizontal="right" vertical="center"/>
    </xf>
    <xf numFmtId="0" fontId="10" fillId="0" borderId="0" xfId="0" applyFont="1"/>
    <xf numFmtId="0" fontId="4" fillId="0" borderId="0" xfId="0" applyFont="1"/>
    <xf numFmtId="0" fontId="20" fillId="0" borderId="0" xfId="0" applyFont="1"/>
    <xf numFmtId="0" fontId="21" fillId="0" borderId="0" xfId="0" applyFont="1"/>
    <xf numFmtId="0" fontId="13" fillId="0" borderId="0" xfId="0" applyFont="1"/>
    <xf numFmtId="0" fontId="6" fillId="0" borderId="0" xfId="0" applyFont="1"/>
    <xf numFmtId="0" fontId="6" fillId="5" borderId="5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168" fontId="22" fillId="0" borderId="2" xfId="1" applyNumberFormat="1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/>
    </xf>
    <xf numFmtId="10" fontId="22" fillId="0" borderId="2" xfId="2" applyNumberFormat="1" applyFont="1" applyFill="1" applyBorder="1" applyAlignment="1" applyProtection="1">
      <alignment horizontal="center" vertical="center"/>
      <protection locked="0"/>
    </xf>
    <xf numFmtId="10" fontId="9" fillId="5" borderId="2" xfId="0" applyNumberFormat="1" applyFont="1" applyFill="1" applyBorder="1" applyAlignment="1">
      <alignment horizontal="center" vertical="center"/>
    </xf>
    <xf numFmtId="168" fontId="23" fillId="2" borderId="2" xfId="1" applyNumberFormat="1" applyFont="1" applyFill="1" applyBorder="1" applyAlignment="1" applyProtection="1">
      <alignment horizontal="center" vertical="center"/>
      <protection locked="0"/>
    </xf>
    <xf numFmtId="166" fontId="12" fillId="2" borderId="2" xfId="0" applyNumberFormat="1" applyFont="1" applyFill="1" applyBorder="1" applyAlignment="1" applyProtection="1">
      <alignment vertical="center"/>
      <protection locked="0"/>
    </xf>
    <xf numFmtId="169" fontId="22" fillId="4" borderId="2" xfId="1" applyNumberFormat="1" applyFont="1" applyFill="1" applyBorder="1" applyAlignment="1" applyProtection="1">
      <alignment horizontal="center" vertical="center"/>
      <protection locked="0"/>
    </xf>
    <xf numFmtId="168" fontId="22" fillId="4" borderId="2" xfId="1" applyNumberFormat="1" applyFont="1" applyFill="1" applyBorder="1" applyAlignment="1" applyProtection="1">
      <alignment horizontal="center" vertical="center"/>
      <protection locked="0"/>
    </xf>
    <xf numFmtId="10" fontId="12" fillId="4" borderId="2" xfId="2" applyNumberFormat="1" applyFont="1" applyFill="1" applyBorder="1" applyAlignment="1">
      <alignment horizontal="right" vertical="center"/>
    </xf>
    <xf numFmtId="3" fontId="4" fillId="2" borderId="2" xfId="0" applyNumberFormat="1" applyFont="1" applyFill="1" applyBorder="1" applyAlignment="1" applyProtection="1">
      <alignment vertical="center"/>
      <protection locked="0"/>
    </xf>
    <xf numFmtId="3" fontId="10" fillId="3" borderId="2" xfId="0" applyNumberFormat="1" applyFont="1" applyFill="1" applyBorder="1" applyAlignment="1" applyProtection="1">
      <alignment vertical="center"/>
      <protection locked="0"/>
    </xf>
    <xf numFmtId="166" fontId="11" fillId="3" borderId="2" xfId="0" applyNumberFormat="1" applyFont="1" applyFill="1" applyBorder="1" applyAlignment="1" applyProtection="1">
      <alignment vertical="center"/>
      <protection locked="0"/>
    </xf>
    <xf numFmtId="167" fontId="11" fillId="3" borderId="2" xfId="0" applyNumberFormat="1" applyFont="1" applyFill="1" applyBorder="1" applyAlignment="1" applyProtection="1">
      <alignment vertical="center"/>
      <protection locked="0"/>
    </xf>
    <xf numFmtId="3" fontId="10" fillId="0" borderId="2" xfId="0" applyNumberFormat="1" applyFont="1" applyFill="1" applyBorder="1" applyAlignment="1" applyProtection="1">
      <alignment vertical="center"/>
      <protection locked="0"/>
    </xf>
    <xf numFmtId="166" fontId="11" fillId="0" borderId="2" xfId="0" applyNumberFormat="1" applyFont="1" applyFill="1" applyBorder="1" applyAlignment="1" applyProtection="1">
      <alignment vertical="center"/>
      <protection locked="0"/>
    </xf>
    <xf numFmtId="167" fontId="11" fillId="0" borderId="2" xfId="0" applyNumberFormat="1" applyFont="1" applyFill="1" applyBorder="1" applyAlignment="1" applyProtection="1">
      <alignment vertical="center"/>
      <protection locked="0"/>
    </xf>
    <xf numFmtId="0" fontId="5" fillId="4" borderId="2" xfId="0" applyFont="1" applyFill="1" applyBorder="1" applyAlignment="1" applyProtection="1">
      <alignment horizontal="left" vertical="center" wrapText="1"/>
      <protection locked="0"/>
    </xf>
    <xf numFmtId="166" fontId="5" fillId="4" borderId="2" xfId="0" applyNumberFormat="1" applyFont="1" applyFill="1" applyBorder="1" applyAlignment="1" applyProtection="1">
      <alignment horizontal="left" vertical="center" wrapText="1"/>
      <protection locked="0"/>
    </xf>
    <xf numFmtId="167" fontId="7" fillId="4" borderId="2" xfId="0" applyNumberFormat="1" applyFont="1" applyFill="1" applyBorder="1" applyAlignment="1" applyProtection="1">
      <alignment horizontal="left" vertical="center" wrapText="1"/>
      <protection locked="0"/>
    </xf>
    <xf numFmtId="166" fontId="4" fillId="2" borderId="2" xfId="0" applyNumberFormat="1" applyFont="1" applyFill="1" applyBorder="1" applyAlignment="1">
      <alignment vertical="center"/>
    </xf>
    <xf numFmtId="10" fontId="22" fillId="0" borderId="2" xfId="2" applyNumberFormat="1" applyFont="1" applyFill="1" applyBorder="1" applyAlignment="1" applyProtection="1">
      <alignment horizontal="center" vertical="center"/>
      <protection locked="0"/>
    </xf>
    <xf numFmtId="168" fontId="23" fillId="0" borderId="2" xfId="1" applyNumberFormat="1" applyFont="1" applyFill="1" applyBorder="1" applyAlignment="1" applyProtection="1">
      <alignment horizontal="center" vertical="center"/>
      <protection locked="0"/>
    </xf>
    <xf numFmtId="166" fontId="12" fillId="4" borderId="2" xfId="0" applyNumberFormat="1" applyFont="1" applyFill="1" applyBorder="1" applyAlignment="1">
      <alignment horizontal="right" vertical="center"/>
    </xf>
    <xf numFmtId="10" fontId="4" fillId="4" borderId="2" xfId="2" applyNumberFormat="1" applyFont="1" applyFill="1" applyBorder="1" applyAlignment="1">
      <alignment horizontal="right" vertical="center"/>
    </xf>
    <xf numFmtId="166" fontId="12" fillId="0" borderId="2" xfId="0" applyNumberFormat="1" applyFont="1" applyBorder="1" applyAlignment="1">
      <alignment horizontal="right" vertical="center"/>
    </xf>
    <xf numFmtId="10" fontId="12" fillId="0" borderId="2" xfId="2" applyNumberFormat="1" applyFont="1" applyBorder="1" applyAlignment="1">
      <alignment horizontal="right" vertical="center"/>
    </xf>
    <xf numFmtId="3" fontId="5" fillId="6" borderId="2" xfId="0" applyNumberFormat="1" applyFont="1" applyFill="1" applyBorder="1" applyAlignment="1">
      <alignment horizontal="right" vertical="center"/>
    </xf>
    <xf numFmtId="10" fontId="4" fillId="4" borderId="2" xfId="2" applyNumberFormat="1" applyFont="1" applyFill="1" applyBorder="1" applyAlignment="1">
      <alignment horizontal="right" vertical="center"/>
    </xf>
    <xf numFmtId="166" fontId="7" fillId="6" borderId="2" xfId="0" applyNumberFormat="1" applyFont="1" applyFill="1" applyBorder="1" applyAlignment="1">
      <alignment horizontal="right" vertical="center"/>
    </xf>
    <xf numFmtId="166" fontId="12" fillId="0" borderId="2" xfId="0" applyNumberFormat="1" applyFont="1" applyBorder="1" applyAlignment="1">
      <alignment horizontal="right" vertical="center"/>
    </xf>
    <xf numFmtId="10" fontId="12" fillId="0" borderId="2" xfId="2" applyNumberFormat="1" applyFont="1" applyBorder="1" applyAlignment="1">
      <alignment horizontal="right" vertical="center"/>
    </xf>
    <xf numFmtId="168" fontId="22" fillId="0" borderId="2" xfId="1" applyNumberFormat="1" applyFont="1" applyFill="1" applyBorder="1" applyAlignment="1" applyProtection="1">
      <alignment horizontal="center" vertical="center"/>
      <protection locked="0"/>
    </xf>
    <xf numFmtId="10" fontId="22" fillId="0" borderId="2" xfId="2" applyNumberFormat="1" applyFont="1" applyFill="1" applyBorder="1" applyAlignment="1" applyProtection="1">
      <alignment horizontal="center" vertical="center"/>
      <protection locked="0"/>
    </xf>
    <xf numFmtId="168" fontId="2" fillId="0" borderId="0" xfId="0" applyNumberFormat="1" applyFont="1"/>
    <xf numFmtId="168" fontId="22" fillId="0" borderId="2" xfId="1" applyNumberFormat="1" applyFont="1" applyFill="1" applyBorder="1" applyAlignment="1" applyProtection="1">
      <alignment horizontal="center" vertical="center"/>
      <protection locked="0"/>
    </xf>
    <xf numFmtId="10" fontId="22" fillId="0" borderId="2" xfId="2" applyNumberFormat="1" applyFont="1" applyFill="1" applyBorder="1" applyAlignment="1" applyProtection="1">
      <alignment horizontal="center" vertical="center"/>
      <protection locked="0"/>
    </xf>
    <xf numFmtId="170" fontId="12" fillId="6" borderId="2" xfId="2" applyNumberFormat="1" applyFont="1" applyFill="1" applyBorder="1" applyAlignment="1">
      <alignment horizontal="right" vertical="center"/>
    </xf>
    <xf numFmtId="0" fontId="13" fillId="0" borderId="2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right"/>
    </xf>
    <xf numFmtId="165" fontId="1" fillId="0" borderId="0" xfId="0" applyNumberFormat="1" applyFont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4" fillId="0" borderId="4" xfId="0" applyFont="1" applyBorder="1" applyAlignment="1" applyProtection="1">
      <alignment horizontal="center"/>
      <protection locked="0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50"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1"/>
  <sheetViews>
    <sheetView tabSelected="1" view="pageBreakPreview" zoomScale="50" zoomScaleNormal="70" zoomScaleSheetLayoutView="50" workbookViewId="0">
      <pane xSplit="3" ySplit="5" topLeftCell="D30" activePane="bottomRight" state="frozen"/>
      <selection pane="topRight" activeCell="D1" sqref="D1"/>
      <selection pane="bottomLeft" activeCell="A5" sqref="A5"/>
      <selection pane="bottomRight" activeCell="L1" sqref="L1"/>
    </sheetView>
  </sheetViews>
  <sheetFormatPr defaultRowHeight="15" x14ac:dyDescent="0.25"/>
  <cols>
    <col min="1" max="1" width="9.140625" style="1"/>
    <col min="2" max="2" width="46" style="1" customWidth="1"/>
    <col min="3" max="3" width="22.140625" style="1" customWidth="1"/>
    <col min="4" max="4" width="21.42578125" style="1" customWidth="1"/>
    <col min="5" max="5" width="15" style="1" customWidth="1"/>
    <col min="6" max="6" width="20.85546875" style="1" customWidth="1"/>
    <col min="7" max="7" width="14.7109375" style="1" customWidth="1"/>
    <col min="8" max="8" width="19.85546875" style="1" customWidth="1"/>
    <col min="9" max="9" width="12.7109375" style="1" customWidth="1"/>
    <col min="10" max="10" width="19.42578125" style="1" customWidth="1"/>
    <col min="11" max="11" width="12.7109375" style="1" customWidth="1"/>
    <col min="12" max="12" width="14.42578125" style="1" customWidth="1"/>
    <col min="13" max="13" width="12.7109375" style="1" customWidth="1"/>
    <col min="14" max="16384" width="9.140625" style="1"/>
  </cols>
  <sheetData>
    <row r="1" spans="1:13" x14ac:dyDescent="0.25">
      <c r="L1" s="1" t="s">
        <v>134</v>
      </c>
    </row>
    <row r="2" spans="1:13" s="15" customFormat="1" ht="60" customHeight="1" x14ac:dyDescent="0.25">
      <c r="B2" s="88" t="s">
        <v>30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ht="36.75" customHeight="1" thickBot="1" x14ac:dyDescent="0.35">
      <c r="D3" s="38" t="s">
        <v>117</v>
      </c>
      <c r="E3" s="90" t="s">
        <v>133</v>
      </c>
      <c r="F3" s="90"/>
      <c r="G3" s="90"/>
      <c r="H3" s="90"/>
    </row>
    <row r="4" spans="1:13" ht="15" customHeight="1" x14ac:dyDescent="0.25">
      <c r="E4" s="16"/>
      <c r="G4" s="16"/>
      <c r="H4" s="86"/>
      <c r="I4" s="86"/>
      <c r="K4" s="31"/>
      <c r="L4" s="87" t="s">
        <v>0</v>
      </c>
      <c r="M4" s="87"/>
    </row>
    <row r="5" spans="1:13" ht="77.25" customHeight="1" x14ac:dyDescent="0.25">
      <c r="A5" s="33" t="s">
        <v>114</v>
      </c>
      <c r="B5" s="2" t="s">
        <v>1</v>
      </c>
      <c r="C5" s="2" t="s">
        <v>2</v>
      </c>
      <c r="D5" s="2" t="s">
        <v>127</v>
      </c>
      <c r="E5" s="2" t="s">
        <v>108</v>
      </c>
      <c r="F5" s="2" t="s">
        <v>128</v>
      </c>
      <c r="G5" s="2" t="s">
        <v>108</v>
      </c>
      <c r="H5" s="2" t="s">
        <v>102</v>
      </c>
      <c r="I5" s="2" t="s">
        <v>108</v>
      </c>
      <c r="J5" s="2" t="s">
        <v>109</v>
      </c>
      <c r="K5" s="2" t="s">
        <v>108</v>
      </c>
      <c r="L5" s="2" t="s">
        <v>129</v>
      </c>
      <c r="M5" s="2" t="s">
        <v>108</v>
      </c>
    </row>
    <row r="6" spans="1:13" s="17" customFormat="1" ht="56.25" x14ac:dyDescent="0.25">
      <c r="A6" s="27">
        <v>1</v>
      </c>
      <c r="B6" s="3" t="s">
        <v>3</v>
      </c>
      <c r="C6" s="8" t="s">
        <v>31</v>
      </c>
      <c r="D6" s="57">
        <f>D7+D13+D17+D20+D26+D27+D30+D33+D36+D39+D40+D41</f>
        <v>13879</v>
      </c>
      <c r="E6" s="53">
        <v>105.9</v>
      </c>
      <c r="F6" s="57">
        <f>F7+F13+F17+F20+F26+F27+F30+F33+F36+F39+F40+F41</f>
        <v>14629</v>
      </c>
      <c r="G6" s="53">
        <f>F6/D6%</f>
        <v>105.4</v>
      </c>
      <c r="H6" s="57">
        <f>H7+H13+H17+H20+H26+H27+H30+H33+H36+H39+H40+H41</f>
        <v>15162</v>
      </c>
      <c r="I6" s="53">
        <f>H6/F6%</f>
        <v>103.6</v>
      </c>
      <c r="J6" s="57">
        <f>J7+J13+J17+J20+J26+J27+J30+J33+J36+J39+J40+J41</f>
        <v>15511</v>
      </c>
      <c r="K6" s="53">
        <f>J6/H6*100</f>
        <v>102.3</v>
      </c>
      <c r="L6" s="57">
        <f>L7+L13+L17+L20+L26+L27+L30+L33+L36+L39+L40+L41</f>
        <v>15773</v>
      </c>
      <c r="M6" s="53">
        <f>L6/J6%</f>
        <v>101.7</v>
      </c>
    </row>
    <row r="7" spans="1:13" s="19" customFormat="1" ht="37.5" x14ac:dyDescent="0.25">
      <c r="A7" s="28">
        <v>2</v>
      </c>
      <c r="B7" s="4" t="s">
        <v>4</v>
      </c>
      <c r="C7" s="18" t="s">
        <v>32</v>
      </c>
      <c r="D7" s="58">
        <f>D8+D9+D10+D11+D12</f>
        <v>3198</v>
      </c>
      <c r="E7" s="59">
        <v>109.5</v>
      </c>
      <c r="F7" s="58">
        <f>F8+F9+F10+F11+F12</f>
        <v>3289</v>
      </c>
      <c r="G7" s="59">
        <f>F7/D7%</f>
        <v>102.8</v>
      </c>
      <c r="H7" s="58">
        <f>H8+H9+H10+H11+H12</f>
        <v>3497</v>
      </c>
      <c r="I7" s="59">
        <f>H7/F7%</f>
        <v>106.3</v>
      </c>
      <c r="J7" s="58">
        <f>J8+J9+J10+J11+J12</f>
        <v>3665</v>
      </c>
      <c r="K7" s="59">
        <f>J7/H7%</f>
        <v>104.8</v>
      </c>
      <c r="L7" s="58">
        <f>L8+L9+L10+L11+L12</f>
        <v>3874</v>
      </c>
      <c r="M7" s="59">
        <f>L7/J7%</f>
        <v>105.7</v>
      </c>
    </row>
    <row r="8" spans="1:13" ht="37.5" x14ac:dyDescent="0.25">
      <c r="A8" s="29">
        <v>3</v>
      </c>
      <c r="B8" s="5" t="s">
        <v>5</v>
      </c>
      <c r="C8" s="6" t="s">
        <v>33</v>
      </c>
      <c r="D8" s="61">
        <v>701</v>
      </c>
      <c r="E8" s="62">
        <v>106.5</v>
      </c>
      <c r="F8" s="61">
        <v>669</v>
      </c>
      <c r="G8" s="62">
        <v>95.4</v>
      </c>
      <c r="H8" s="61">
        <v>676</v>
      </c>
      <c r="I8" s="63">
        <f>(G8+E8)/2</f>
        <v>101</v>
      </c>
      <c r="J8" s="61">
        <v>664</v>
      </c>
      <c r="K8" s="63">
        <f>(I8+G8)/2</f>
        <v>98.2</v>
      </c>
      <c r="L8" s="61">
        <v>661</v>
      </c>
      <c r="M8" s="63">
        <f>(K8+I8)/2</f>
        <v>99.6</v>
      </c>
    </row>
    <row r="9" spans="1:13" ht="56.25" x14ac:dyDescent="0.25">
      <c r="A9" s="29">
        <v>4</v>
      </c>
      <c r="B9" s="5" t="s">
        <v>6</v>
      </c>
      <c r="C9" s="6" t="s">
        <v>34</v>
      </c>
      <c r="D9" s="61">
        <v>1538</v>
      </c>
      <c r="E9" s="62">
        <v>111.3</v>
      </c>
      <c r="F9" s="61">
        <v>1610</v>
      </c>
      <c r="G9" s="62">
        <v>104.7</v>
      </c>
      <c r="H9" s="61">
        <v>1739</v>
      </c>
      <c r="I9" s="63">
        <f t="shared" ref="I9:I12" si="0">(G9+E9)/2</f>
        <v>108</v>
      </c>
      <c r="J9" s="61">
        <v>1850</v>
      </c>
      <c r="K9" s="63">
        <f t="shared" ref="K9:K12" si="1">(I9+G9)/2</f>
        <v>106.4</v>
      </c>
      <c r="L9" s="61">
        <v>1983</v>
      </c>
      <c r="M9" s="63">
        <f t="shared" ref="M9:M12" si="2">(K9+I9)/2</f>
        <v>107.2</v>
      </c>
    </row>
    <row r="10" spans="1:13" ht="56.25" x14ac:dyDescent="0.25">
      <c r="A10" s="27">
        <v>5</v>
      </c>
      <c r="B10" s="5" t="s">
        <v>7</v>
      </c>
      <c r="C10" s="6" t="s">
        <v>35</v>
      </c>
      <c r="D10" s="61">
        <v>404</v>
      </c>
      <c r="E10" s="62">
        <v>111.6</v>
      </c>
      <c r="F10" s="61">
        <v>421</v>
      </c>
      <c r="G10" s="62">
        <v>104.2</v>
      </c>
      <c r="H10" s="61">
        <v>454</v>
      </c>
      <c r="I10" s="63">
        <f t="shared" si="0"/>
        <v>107.9</v>
      </c>
      <c r="J10" s="61">
        <v>482</v>
      </c>
      <c r="K10" s="63">
        <f t="shared" si="1"/>
        <v>106.1</v>
      </c>
      <c r="L10" s="61">
        <v>516</v>
      </c>
      <c r="M10" s="63">
        <f t="shared" si="2"/>
        <v>107</v>
      </c>
    </row>
    <row r="11" spans="1:13" ht="56.25" x14ac:dyDescent="0.25">
      <c r="A11" s="28">
        <v>6</v>
      </c>
      <c r="B11" s="5" t="s">
        <v>8</v>
      </c>
      <c r="C11" s="6" t="s">
        <v>36</v>
      </c>
      <c r="D11" s="61">
        <v>237</v>
      </c>
      <c r="E11" s="62">
        <v>109.2</v>
      </c>
      <c r="F11" s="61">
        <v>253</v>
      </c>
      <c r="G11" s="62">
        <v>106.8</v>
      </c>
      <c r="H11" s="61">
        <v>273</v>
      </c>
      <c r="I11" s="63">
        <f t="shared" si="0"/>
        <v>108</v>
      </c>
      <c r="J11" s="61">
        <v>293</v>
      </c>
      <c r="K11" s="63">
        <f t="shared" si="1"/>
        <v>107.4</v>
      </c>
      <c r="L11" s="61">
        <v>316</v>
      </c>
      <c r="M11" s="63">
        <f t="shared" si="2"/>
        <v>107.7</v>
      </c>
    </row>
    <row r="12" spans="1:13" ht="36" customHeight="1" x14ac:dyDescent="0.25">
      <c r="A12" s="29">
        <v>7</v>
      </c>
      <c r="B12" s="5" t="s">
        <v>9</v>
      </c>
      <c r="C12" s="6" t="s">
        <v>37</v>
      </c>
      <c r="D12" s="61">
        <v>318</v>
      </c>
      <c r="E12" s="62">
        <v>105.6</v>
      </c>
      <c r="F12" s="61">
        <v>336</v>
      </c>
      <c r="G12" s="62">
        <v>105.8</v>
      </c>
      <c r="H12" s="61">
        <v>355</v>
      </c>
      <c r="I12" s="63">
        <f t="shared" si="0"/>
        <v>105.7</v>
      </c>
      <c r="J12" s="61">
        <v>376</v>
      </c>
      <c r="K12" s="63">
        <f t="shared" si="1"/>
        <v>105.8</v>
      </c>
      <c r="L12" s="61">
        <v>398</v>
      </c>
      <c r="M12" s="63">
        <f t="shared" si="2"/>
        <v>105.8</v>
      </c>
    </row>
    <row r="13" spans="1:13" s="20" customFormat="1" ht="37.5" x14ac:dyDescent="0.25">
      <c r="A13" s="29">
        <v>8</v>
      </c>
      <c r="B13" s="4" t="s">
        <v>10</v>
      </c>
      <c r="C13" s="18" t="s">
        <v>103</v>
      </c>
      <c r="D13" s="58">
        <f>D14+D15+D16</f>
        <v>20</v>
      </c>
      <c r="E13" s="59">
        <v>90.9</v>
      </c>
      <c r="F13" s="58">
        <f>F14+F15+F16</f>
        <v>20</v>
      </c>
      <c r="G13" s="59">
        <v>100</v>
      </c>
      <c r="H13" s="58">
        <f t="shared" ref="H13" si="3">H14+H15+H16</f>
        <v>20</v>
      </c>
      <c r="I13" s="59">
        <v>100</v>
      </c>
      <c r="J13" s="58">
        <f t="shared" ref="J13" si="4">J14+J15+J16</f>
        <v>20</v>
      </c>
      <c r="K13" s="59">
        <v>100</v>
      </c>
      <c r="L13" s="58">
        <f t="shared" ref="L13" si="5">L14+L15+L16</f>
        <v>20</v>
      </c>
      <c r="M13" s="59">
        <v>100</v>
      </c>
    </row>
    <row r="14" spans="1:13" ht="37.5" x14ac:dyDescent="0.25">
      <c r="A14" s="27">
        <v>9</v>
      </c>
      <c r="B14" s="5" t="s">
        <v>11</v>
      </c>
      <c r="C14" s="6" t="s">
        <v>104</v>
      </c>
      <c r="D14" s="61">
        <v>4</v>
      </c>
      <c r="E14" s="62">
        <v>100</v>
      </c>
      <c r="F14" s="61">
        <v>4</v>
      </c>
      <c r="G14" s="62">
        <v>100</v>
      </c>
      <c r="H14" s="61">
        <v>4</v>
      </c>
      <c r="I14" s="62">
        <v>100</v>
      </c>
      <c r="J14" s="61">
        <v>4</v>
      </c>
      <c r="K14" s="62">
        <v>100</v>
      </c>
      <c r="L14" s="61">
        <v>4</v>
      </c>
      <c r="M14" s="62">
        <v>100</v>
      </c>
    </row>
    <row r="15" spans="1:13" ht="56.25" x14ac:dyDescent="0.25">
      <c r="A15" s="28">
        <v>10</v>
      </c>
      <c r="B15" s="5" t="s">
        <v>12</v>
      </c>
      <c r="C15" s="6" t="s">
        <v>38</v>
      </c>
      <c r="D15" s="61">
        <v>6</v>
      </c>
      <c r="E15" s="62">
        <v>60</v>
      </c>
      <c r="F15" s="61">
        <v>6</v>
      </c>
      <c r="G15" s="62">
        <v>100</v>
      </c>
      <c r="H15" s="61">
        <v>6</v>
      </c>
      <c r="I15" s="62">
        <v>100</v>
      </c>
      <c r="J15" s="61">
        <v>6</v>
      </c>
      <c r="K15" s="62">
        <v>100</v>
      </c>
      <c r="L15" s="61">
        <v>6</v>
      </c>
      <c r="M15" s="62">
        <v>100</v>
      </c>
    </row>
    <row r="16" spans="1:13" ht="41.25" customHeight="1" x14ac:dyDescent="0.25">
      <c r="A16" s="29">
        <v>11</v>
      </c>
      <c r="B16" s="5" t="s">
        <v>13</v>
      </c>
      <c r="C16" s="6" t="s">
        <v>39</v>
      </c>
      <c r="D16" s="61">
        <v>10</v>
      </c>
      <c r="E16" s="62">
        <v>125</v>
      </c>
      <c r="F16" s="61">
        <v>10</v>
      </c>
      <c r="G16" s="62">
        <v>100</v>
      </c>
      <c r="H16" s="61">
        <v>10</v>
      </c>
      <c r="I16" s="62">
        <v>100</v>
      </c>
      <c r="J16" s="61">
        <v>10</v>
      </c>
      <c r="K16" s="62">
        <v>100</v>
      </c>
      <c r="L16" s="61">
        <v>10</v>
      </c>
      <c r="M16" s="62">
        <v>100</v>
      </c>
    </row>
    <row r="17" spans="1:13" s="20" customFormat="1" ht="39.75" customHeight="1" x14ac:dyDescent="0.25">
      <c r="A17" s="29">
        <v>12</v>
      </c>
      <c r="B17" s="4" t="s">
        <v>14</v>
      </c>
      <c r="C17" s="18" t="s">
        <v>40</v>
      </c>
      <c r="D17" s="58">
        <f>D18+D19</f>
        <v>843</v>
      </c>
      <c r="E17" s="59">
        <v>103.7</v>
      </c>
      <c r="F17" s="58">
        <f>F18+F19</f>
        <v>868</v>
      </c>
      <c r="G17" s="59">
        <f>F17/D17%</f>
        <v>103</v>
      </c>
      <c r="H17" s="58">
        <f>H18+H19</f>
        <v>899</v>
      </c>
      <c r="I17" s="59">
        <f>H17/F17%</f>
        <v>103.6</v>
      </c>
      <c r="J17" s="58">
        <f>J18+J19</f>
        <v>932</v>
      </c>
      <c r="K17" s="59">
        <f>J17/H17%</f>
        <v>103.7</v>
      </c>
      <c r="L17" s="58">
        <f>L18+L19</f>
        <v>968</v>
      </c>
      <c r="M17" s="60">
        <f>L17/J17%</f>
        <v>103.9</v>
      </c>
    </row>
    <row r="18" spans="1:13" ht="37.5" x14ac:dyDescent="0.25">
      <c r="A18" s="27">
        <v>13</v>
      </c>
      <c r="B18" s="5" t="s">
        <v>15</v>
      </c>
      <c r="C18" s="6" t="s">
        <v>41</v>
      </c>
      <c r="D18" s="61">
        <v>537</v>
      </c>
      <c r="E18" s="62">
        <v>103.3</v>
      </c>
      <c r="F18" s="61">
        <v>529</v>
      </c>
      <c r="G18" s="62">
        <v>98.6</v>
      </c>
      <c r="H18" s="61">
        <v>534</v>
      </c>
      <c r="I18" s="63">
        <f t="shared" ref="I18:M19" si="6">(G18+E18)/2</f>
        <v>101</v>
      </c>
      <c r="J18" s="61">
        <v>533</v>
      </c>
      <c r="K18" s="63">
        <f t="shared" si="6"/>
        <v>99.8</v>
      </c>
      <c r="L18" s="61">
        <v>535</v>
      </c>
      <c r="M18" s="63">
        <f t="shared" si="6"/>
        <v>100.4</v>
      </c>
    </row>
    <row r="19" spans="1:13" ht="30.75" customHeight="1" x14ac:dyDescent="0.25">
      <c r="A19" s="28">
        <v>14</v>
      </c>
      <c r="B19" s="5" t="s">
        <v>16</v>
      </c>
      <c r="C19" s="6" t="s">
        <v>42</v>
      </c>
      <c r="D19" s="61">
        <v>306</v>
      </c>
      <c r="E19" s="62">
        <v>104.4</v>
      </c>
      <c r="F19" s="61">
        <v>339</v>
      </c>
      <c r="G19" s="62">
        <v>110.8</v>
      </c>
      <c r="H19" s="61">
        <v>365</v>
      </c>
      <c r="I19" s="63">
        <f t="shared" si="6"/>
        <v>107.6</v>
      </c>
      <c r="J19" s="61">
        <v>399</v>
      </c>
      <c r="K19" s="63">
        <f t="shared" si="6"/>
        <v>109.2</v>
      </c>
      <c r="L19" s="61">
        <v>433</v>
      </c>
      <c r="M19" s="63">
        <f t="shared" si="6"/>
        <v>108.4</v>
      </c>
    </row>
    <row r="20" spans="1:13" s="20" customFormat="1" ht="37.5" x14ac:dyDescent="0.25">
      <c r="A20" s="29">
        <v>15</v>
      </c>
      <c r="B20" s="4" t="s">
        <v>105</v>
      </c>
      <c r="C20" s="18" t="s">
        <v>43</v>
      </c>
      <c r="D20" s="58">
        <f>D21+D22+D23+D24+D25</f>
        <v>4469</v>
      </c>
      <c r="E20" s="59">
        <v>109.2</v>
      </c>
      <c r="F20" s="58">
        <f>F21+F22+F23+F24+F25</f>
        <v>4740</v>
      </c>
      <c r="G20" s="59">
        <f>F20/D20%</f>
        <v>106.1</v>
      </c>
      <c r="H20" s="58">
        <f>H21+H22+H23+H24+H25</f>
        <v>4999</v>
      </c>
      <c r="I20" s="60">
        <f>H20/F20%</f>
        <v>105.5</v>
      </c>
      <c r="J20" s="58">
        <f>J21+J22+J23+J24+J25</f>
        <v>5133</v>
      </c>
      <c r="K20" s="60">
        <f>J20/H20%</f>
        <v>102.7</v>
      </c>
      <c r="L20" s="58">
        <f>L21+L22+L23+L24+L25</f>
        <v>5133</v>
      </c>
      <c r="M20" s="60">
        <f>L20/J20%</f>
        <v>100</v>
      </c>
    </row>
    <row r="21" spans="1:13" ht="37.5" x14ac:dyDescent="0.25">
      <c r="A21" s="29">
        <v>16</v>
      </c>
      <c r="B21" s="5" t="s">
        <v>5</v>
      </c>
      <c r="C21" s="6" t="s">
        <v>44</v>
      </c>
      <c r="D21" s="61">
        <v>238</v>
      </c>
      <c r="E21" s="62">
        <v>101.7</v>
      </c>
      <c r="F21" s="61">
        <v>207</v>
      </c>
      <c r="G21" s="62">
        <v>87</v>
      </c>
      <c r="H21" s="61">
        <v>195</v>
      </c>
      <c r="I21" s="63">
        <f t="shared" ref="I21:K25" si="7">(G21+E21)/2</f>
        <v>94.4</v>
      </c>
      <c r="J21" s="61">
        <v>195</v>
      </c>
      <c r="K21" s="63">
        <v>100</v>
      </c>
      <c r="L21" s="61">
        <v>195</v>
      </c>
      <c r="M21" s="63">
        <v>100</v>
      </c>
    </row>
    <row r="22" spans="1:13" ht="56.25" x14ac:dyDescent="0.25">
      <c r="A22" s="27">
        <v>17</v>
      </c>
      <c r="B22" s="5" t="s">
        <v>6</v>
      </c>
      <c r="C22" s="6" t="s">
        <v>45</v>
      </c>
      <c r="D22" s="61">
        <v>1774</v>
      </c>
      <c r="E22" s="62">
        <v>112.3</v>
      </c>
      <c r="F22" s="61">
        <v>1912</v>
      </c>
      <c r="G22" s="62">
        <v>107.8</v>
      </c>
      <c r="H22" s="61">
        <v>2023</v>
      </c>
      <c r="I22" s="62">
        <v>105.8</v>
      </c>
      <c r="J22" s="61">
        <v>2059</v>
      </c>
      <c r="K22" s="62">
        <v>101.8</v>
      </c>
      <c r="L22" s="61">
        <v>2059</v>
      </c>
      <c r="M22" s="63">
        <v>100</v>
      </c>
    </row>
    <row r="23" spans="1:13" ht="56.25" x14ac:dyDescent="0.25">
      <c r="A23" s="28">
        <v>18</v>
      </c>
      <c r="B23" s="5" t="s">
        <v>7</v>
      </c>
      <c r="C23" s="6" t="s">
        <v>46</v>
      </c>
      <c r="D23" s="61">
        <v>344</v>
      </c>
      <c r="E23" s="62">
        <v>115.8</v>
      </c>
      <c r="F23" s="61">
        <v>377</v>
      </c>
      <c r="G23" s="62">
        <v>109.7</v>
      </c>
      <c r="H23" s="61">
        <v>391</v>
      </c>
      <c r="I23" s="62">
        <v>103.7</v>
      </c>
      <c r="J23" s="61">
        <v>394</v>
      </c>
      <c r="K23" s="62">
        <v>100.7</v>
      </c>
      <c r="L23" s="61">
        <v>394</v>
      </c>
      <c r="M23" s="63">
        <v>100</v>
      </c>
    </row>
    <row r="24" spans="1:13" ht="56.25" x14ac:dyDescent="0.25">
      <c r="A24" s="29">
        <v>19</v>
      </c>
      <c r="B24" s="5" t="s">
        <v>8</v>
      </c>
      <c r="C24" s="6" t="s">
        <v>47</v>
      </c>
      <c r="D24" s="61">
        <v>902</v>
      </c>
      <c r="E24" s="62">
        <v>108</v>
      </c>
      <c r="F24" s="61">
        <v>988</v>
      </c>
      <c r="G24" s="62">
        <v>109.5</v>
      </c>
      <c r="H24" s="61">
        <v>1075</v>
      </c>
      <c r="I24" s="63">
        <f t="shared" si="7"/>
        <v>108.8</v>
      </c>
      <c r="J24" s="61">
        <v>1115</v>
      </c>
      <c r="K24" s="62">
        <v>103.7</v>
      </c>
      <c r="L24" s="61">
        <v>1115</v>
      </c>
      <c r="M24" s="63">
        <v>100</v>
      </c>
    </row>
    <row r="25" spans="1:13" ht="18.75" x14ac:dyDescent="0.25">
      <c r="A25" s="29">
        <v>20</v>
      </c>
      <c r="B25" s="5" t="s">
        <v>9</v>
      </c>
      <c r="C25" s="6" t="s">
        <v>48</v>
      </c>
      <c r="D25" s="61">
        <v>1211</v>
      </c>
      <c r="E25" s="62">
        <v>105.7</v>
      </c>
      <c r="F25" s="61">
        <v>1256</v>
      </c>
      <c r="G25" s="62">
        <v>103.7</v>
      </c>
      <c r="H25" s="61">
        <v>1315</v>
      </c>
      <c r="I25" s="63">
        <f t="shared" si="7"/>
        <v>104.7</v>
      </c>
      <c r="J25" s="61">
        <v>1370</v>
      </c>
      <c r="K25" s="63">
        <f t="shared" si="7"/>
        <v>104.2</v>
      </c>
      <c r="L25" s="61">
        <v>1370</v>
      </c>
      <c r="M25" s="63">
        <v>100</v>
      </c>
    </row>
    <row r="26" spans="1:13" s="20" customFormat="1" ht="56.25" x14ac:dyDescent="0.25">
      <c r="A26" s="27">
        <v>21</v>
      </c>
      <c r="B26" s="4" t="s">
        <v>51</v>
      </c>
      <c r="C26" s="18" t="s">
        <v>49</v>
      </c>
      <c r="D26" s="58">
        <v>3638</v>
      </c>
      <c r="E26" s="59">
        <v>101.2</v>
      </c>
      <c r="F26" s="58">
        <v>3940</v>
      </c>
      <c r="G26" s="59">
        <v>108.3</v>
      </c>
      <c r="H26" s="58">
        <v>3940</v>
      </c>
      <c r="I26" s="60">
        <v>100</v>
      </c>
      <c r="J26" s="58">
        <v>3940</v>
      </c>
      <c r="K26" s="60">
        <v>100</v>
      </c>
      <c r="L26" s="58">
        <v>3940</v>
      </c>
      <c r="M26" s="60">
        <v>100</v>
      </c>
    </row>
    <row r="27" spans="1:13" s="20" customFormat="1" ht="37.5" x14ac:dyDescent="0.25">
      <c r="A27" s="28">
        <v>22</v>
      </c>
      <c r="B27" s="4" t="s">
        <v>18</v>
      </c>
      <c r="C27" s="18" t="s">
        <v>50</v>
      </c>
      <c r="D27" s="58">
        <f>D28+D29</f>
        <v>808</v>
      </c>
      <c r="E27" s="59">
        <v>111.4</v>
      </c>
      <c r="F27" s="58">
        <f>F28+F29</f>
        <v>826</v>
      </c>
      <c r="G27" s="59">
        <f>F27/D27%</f>
        <v>102.2</v>
      </c>
      <c r="H27" s="58">
        <f>H28+H29</f>
        <v>845</v>
      </c>
      <c r="I27" s="59">
        <f>H27/F27%</f>
        <v>102.3</v>
      </c>
      <c r="J27" s="58">
        <f>J28+J29</f>
        <v>845</v>
      </c>
      <c r="K27" s="59">
        <f>J27/H27%</f>
        <v>100</v>
      </c>
      <c r="L27" s="58">
        <f>L28+L29</f>
        <v>845</v>
      </c>
      <c r="M27" s="59">
        <f>L27/J27%</f>
        <v>100</v>
      </c>
    </row>
    <row r="28" spans="1:13" ht="37.5" x14ac:dyDescent="0.25">
      <c r="A28" s="29">
        <v>23</v>
      </c>
      <c r="B28" s="5" t="s">
        <v>19</v>
      </c>
      <c r="C28" s="6" t="s">
        <v>52</v>
      </c>
      <c r="D28" s="61">
        <v>403</v>
      </c>
      <c r="E28" s="62">
        <v>110.1</v>
      </c>
      <c r="F28" s="61">
        <v>392</v>
      </c>
      <c r="G28" s="62">
        <v>97.2</v>
      </c>
      <c r="H28" s="61">
        <v>407</v>
      </c>
      <c r="I28" s="63">
        <f t="shared" ref="I28" si="8">(G28+E28)/2</f>
        <v>103.7</v>
      </c>
      <c r="J28" s="61">
        <v>407</v>
      </c>
      <c r="K28" s="63">
        <v>100</v>
      </c>
      <c r="L28" s="61">
        <v>407</v>
      </c>
      <c r="M28" s="63">
        <v>100</v>
      </c>
    </row>
    <row r="29" spans="1:13" ht="37.5" customHeight="1" x14ac:dyDescent="0.25">
      <c r="A29" s="29">
        <v>24</v>
      </c>
      <c r="B29" s="5" t="s">
        <v>20</v>
      </c>
      <c r="C29" s="6" t="s">
        <v>53</v>
      </c>
      <c r="D29" s="61">
        <v>405</v>
      </c>
      <c r="E29" s="62">
        <v>112.8</v>
      </c>
      <c r="F29" s="61">
        <v>434</v>
      </c>
      <c r="G29" s="62">
        <v>107.1</v>
      </c>
      <c r="H29" s="61">
        <v>438</v>
      </c>
      <c r="I29" s="63">
        <v>101</v>
      </c>
      <c r="J29" s="61">
        <v>438</v>
      </c>
      <c r="K29" s="63">
        <v>100</v>
      </c>
      <c r="L29" s="61">
        <v>438</v>
      </c>
      <c r="M29" s="63">
        <v>100</v>
      </c>
    </row>
    <row r="30" spans="1:13" s="20" customFormat="1" ht="56.25" x14ac:dyDescent="0.25">
      <c r="A30" s="27">
        <v>25</v>
      </c>
      <c r="B30" s="4" t="s">
        <v>21</v>
      </c>
      <c r="C30" s="18" t="s">
        <v>54</v>
      </c>
      <c r="D30" s="58">
        <f>D31+D32</f>
        <v>730</v>
      </c>
      <c r="E30" s="59">
        <v>109.6</v>
      </c>
      <c r="F30" s="58">
        <f>F31+F32</f>
        <v>739</v>
      </c>
      <c r="G30" s="59">
        <f>F30/D30%</f>
        <v>101.2</v>
      </c>
      <c r="H30" s="58">
        <f>H31+H32</f>
        <v>757</v>
      </c>
      <c r="I30" s="59">
        <f>H30/F30%</f>
        <v>102.4</v>
      </c>
      <c r="J30" s="58">
        <f>J31+J32</f>
        <v>771</v>
      </c>
      <c r="K30" s="59">
        <f>J30/H30%</f>
        <v>101.8</v>
      </c>
      <c r="L30" s="58">
        <f>L31+L32</f>
        <v>788</v>
      </c>
      <c r="M30" s="59">
        <f>L30/J30%</f>
        <v>102.2</v>
      </c>
    </row>
    <row r="31" spans="1:13" ht="37.5" x14ac:dyDescent="0.25">
      <c r="A31" s="28">
        <v>26</v>
      </c>
      <c r="B31" s="5" t="s">
        <v>5</v>
      </c>
      <c r="C31" s="6" t="s">
        <v>55</v>
      </c>
      <c r="D31" s="61">
        <v>636</v>
      </c>
      <c r="E31" s="62">
        <v>107.6</v>
      </c>
      <c r="F31" s="61">
        <v>643</v>
      </c>
      <c r="G31" s="62">
        <v>101.1</v>
      </c>
      <c r="H31" s="61">
        <v>657</v>
      </c>
      <c r="I31" s="62">
        <v>102.1</v>
      </c>
      <c r="J31" s="61">
        <v>668</v>
      </c>
      <c r="K31" s="63">
        <f t="shared" ref="K31:K32" si="9">(I31+G31)/2</f>
        <v>101.6</v>
      </c>
      <c r="L31" s="61">
        <v>681</v>
      </c>
      <c r="M31" s="63">
        <f t="shared" ref="M31:M32" si="10">(K31+I31)/2</f>
        <v>101.9</v>
      </c>
    </row>
    <row r="32" spans="1:13" ht="38.25" customHeight="1" x14ac:dyDescent="0.25">
      <c r="A32" s="29">
        <v>27</v>
      </c>
      <c r="B32" s="5" t="s">
        <v>22</v>
      </c>
      <c r="C32" s="6" t="s">
        <v>56</v>
      </c>
      <c r="D32" s="61">
        <v>94</v>
      </c>
      <c r="E32" s="62">
        <v>125.3</v>
      </c>
      <c r="F32" s="61">
        <v>96</v>
      </c>
      <c r="G32" s="62">
        <v>102.4</v>
      </c>
      <c r="H32" s="61">
        <v>100</v>
      </c>
      <c r="I32" s="62">
        <v>104.4</v>
      </c>
      <c r="J32" s="61">
        <v>103</v>
      </c>
      <c r="K32" s="63">
        <f t="shared" si="9"/>
        <v>103.4</v>
      </c>
      <c r="L32" s="61">
        <v>107</v>
      </c>
      <c r="M32" s="63">
        <f t="shared" si="10"/>
        <v>103.9</v>
      </c>
    </row>
    <row r="33" spans="1:13" s="20" customFormat="1" ht="37.5" x14ac:dyDescent="0.25">
      <c r="A33" s="29">
        <v>28</v>
      </c>
      <c r="B33" s="4" t="s">
        <v>23</v>
      </c>
      <c r="C33" s="18" t="s">
        <v>57</v>
      </c>
      <c r="D33" s="58">
        <f>D34+D35</f>
        <v>3</v>
      </c>
      <c r="E33" s="59">
        <v>100</v>
      </c>
      <c r="F33" s="58">
        <f>F34+F35</f>
        <v>3</v>
      </c>
      <c r="G33" s="59">
        <v>100</v>
      </c>
      <c r="H33" s="58">
        <f>H34+H35</f>
        <v>3</v>
      </c>
      <c r="I33" s="59">
        <v>100</v>
      </c>
      <c r="J33" s="58">
        <f>J34+J35</f>
        <v>3</v>
      </c>
      <c r="K33" s="59">
        <v>100</v>
      </c>
      <c r="L33" s="58">
        <f>L34+L35</f>
        <v>3</v>
      </c>
      <c r="M33" s="59">
        <v>100</v>
      </c>
    </row>
    <row r="34" spans="1:13" ht="37.5" x14ac:dyDescent="0.25">
      <c r="A34" s="27">
        <v>29</v>
      </c>
      <c r="B34" s="5" t="s">
        <v>5</v>
      </c>
      <c r="C34" s="6" t="s">
        <v>58</v>
      </c>
      <c r="D34" s="61">
        <v>2</v>
      </c>
      <c r="E34" s="62">
        <v>100</v>
      </c>
      <c r="F34" s="61">
        <v>2</v>
      </c>
      <c r="G34" s="62">
        <v>100</v>
      </c>
      <c r="H34" s="61">
        <v>2</v>
      </c>
      <c r="I34" s="62">
        <v>100</v>
      </c>
      <c r="J34" s="61">
        <v>2</v>
      </c>
      <c r="K34" s="62">
        <v>100</v>
      </c>
      <c r="L34" s="61">
        <v>2</v>
      </c>
      <c r="M34" s="62">
        <v>100</v>
      </c>
    </row>
    <row r="35" spans="1:13" ht="37.5" customHeight="1" x14ac:dyDescent="0.25">
      <c r="A35" s="28">
        <v>30</v>
      </c>
      <c r="B35" s="5" t="s">
        <v>22</v>
      </c>
      <c r="C35" s="6" t="s">
        <v>59</v>
      </c>
      <c r="D35" s="61">
        <v>1</v>
      </c>
      <c r="E35" s="62">
        <v>100</v>
      </c>
      <c r="F35" s="61">
        <v>1</v>
      </c>
      <c r="G35" s="62">
        <v>100</v>
      </c>
      <c r="H35" s="61">
        <v>1</v>
      </c>
      <c r="I35" s="62">
        <v>100</v>
      </c>
      <c r="J35" s="61">
        <v>1</v>
      </c>
      <c r="K35" s="62">
        <v>100</v>
      </c>
      <c r="L35" s="61">
        <v>1</v>
      </c>
      <c r="M35" s="62">
        <v>100</v>
      </c>
    </row>
    <row r="36" spans="1:13" s="20" customFormat="1" ht="37.5" x14ac:dyDescent="0.25">
      <c r="A36" s="29">
        <v>31</v>
      </c>
      <c r="B36" s="4" t="s">
        <v>24</v>
      </c>
      <c r="C36" s="18" t="s">
        <v>60</v>
      </c>
      <c r="D36" s="58">
        <f>D37+D38</f>
        <v>1</v>
      </c>
      <c r="E36" s="59">
        <v>100</v>
      </c>
      <c r="F36" s="58">
        <f>F37+F38</f>
        <v>1</v>
      </c>
      <c r="G36" s="59">
        <v>100</v>
      </c>
      <c r="H36" s="58">
        <f>H37+H38</f>
        <v>1</v>
      </c>
      <c r="I36" s="59">
        <v>100</v>
      </c>
      <c r="J36" s="58">
        <f>J37+J38</f>
        <v>1</v>
      </c>
      <c r="K36" s="59">
        <v>100</v>
      </c>
      <c r="L36" s="58">
        <f>L37+L38</f>
        <v>1</v>
      </c>
      <c r="M36" s="59">
        <v>100</v>
      </c>
    </row>
    <row r="37" spans="1:13" ht="47.25" customHeight="1" x14ac:dyDescent="0.25">
      <c r="A37" s="29">
        <v>32</v>
      </c>
      <c r="B37" s="5" t="s">
        <v>5</v>
      </c>
      <c r="C37" s="6" t="s">
        <v>61</v>
      </c>
      <c r="D37" s="61">
        <v>1</v>
      </c>
      <c r="E37" s="62">
        <v>100</v>
      </c>
      <c r="F37" s="61">
        <v>1</v>
      </c>
      <c r="G37" s="62">
        <v>100</v>
      </c>
      <c r="H37" s="61">
        <v>1</v>
      </c>
      <c r="I37" s="62">
        <v>100</v>
      </c>
      <c r="J37" s="61">
        <v>1</v>
      </c>
      <c r="K37" s="62">
        <v>100</v>
      </c>
      <c r="L37" s="61">
        <v>1</v>
      </c>
      <c r="M37" s="62">
        <v>100</v>
      </c>
    </row>
    <row r="38" spans="1:13" ht="40.5" customHeight="1" x14ac:dyDescent="0.25">
      <c r="A38" s="27">
        <v>33</v>
      </c>
      <c r="B38" s="5" t="s">
        <v>22</v>
      </c>
      <c r="C38" s="6" t="s">
        <v>62</v>
      </c>
      <c r="D38" s="61">
        <v>0</v>
      </c>
      <c r="E38" s="62">
        <v>0</v>
      </c>
      <c r="F38" s="61">
        <v>0</v>
      </c>
      <c r="G38" s="62">
        <v>0</v>
      </c>
      <c r="H38" s="61">
        <v>0</v>
      </c>
      <c r="I38" s="62">
        <v>0</v>
      </c>
      <c r="J38" s="61">
        <v>0</v>
      </c>
      <c r="K38" s="62">
        <v>0</v>
      </c>
      <c r="L38" s="61">
        <v>0</v>
      </c>
      <c r="M38" s="62">
        <v>0</v>
      </c>
    </row>
    <row r="39" spans="1:13" s="20" customFormat="1" ht="56.25" x14ac:dyDescent="0.25">
      <c r="A39" s="28">
        <v>34</v>
      </c>
      <c r="B39" s="4" t="s">
        <v>25</v>
      </c>
      <c r="C39" s="18" t="s">
        <v>63</v>
      </c>
      <c r="D39" s="58">
        <v>50</v>
      </c>
      <c r="E39" s="59">
        <v>55.6</v>
      </c>
      <c r="F39" s="58">
        <v>51</v>
      </c>
      <c r="G39" s="59">
        <v>102.6</v>
      </c>
      <c r="H39" s="58">
        <v>51</v>
      </c>
      <c r="I39" s="60">
        <v>100</v>
      </c>
      <c r="J39" s="58">
        <v>51</v>
      </c>
      <c r="K39" s="60">
        <v>100</v>
      </c>
      <c r="L39" s="58">
        <v>51</v>
      </c>
      <c r="M39" s="60">
        <v>100</v>
      </c>
    </row>
    <row r="40" spans="1:13" s="20" customFormat="1" ht="37.5" x14ac:dyDescent="0.25">
      <c r="A40" s="29">
        <v>35</v>
      </c>
      <c r="B40" s="4" t="s">
        <v>26</v>
      </c>
      <c r="C40" s="18" t="s">
        <v>64</v>
      </c>
      <c r="D40" s="58">
        <v>102</v>
      </c>
      <c r="E40" s="59">
        <v>64.599999999999994</v>
      </c>
      <c r="F40" s="58">
        <v>135</v>
      </c>
      <c r="G40" s="59">
        <v>132.30000000000001</v>
      </c>
      <c r="H40" s="58">
        <v>133</v>
      </c>
      <c r="I40" s="60">
        <f>(G40+E40)/2</f>
        <v>98.5</v>
      </c>
      <c r="J40" s="58">
        <v>133</v>
      </c>
      <c r="K40" s="60">
        <v>100</v>
      </c>
      <c r="L40" s="58">
        <v>133</v>
      </c>
      <c r="M40" s="60">
        <v>100</v>
      </c>
    </row>
    <row r="41" spans="1:13" s="20" customFormat="1" ht="37.5" customHeight="1" x14ac:dyDescent="0.25">
      <c r="A41" s="29">
        <v>36</v>
      </c>
      <c r="B41" s="4" t="s">
        <v>27</v>
      </c>
      <c r="C41" s="18" t="s">
        <v>65</v>
      </c>
      <c r="D41" s="58">
        <v>17</v>
      </c>
      <c r="E41" s="59">
        <v>100</v>
      </c>
      <c r="F41" s="58">
        <v>17</v>
      </c>
      <c r="G41" s="59">
        <v>100</v>
      </c>
      <c r="H41" s="58">
        <v>17</v>
      </c>
      <c r="I41" s="59">
        <v>100</v>
      </c>
      <c r="J41" s="58">
        <v>17</v>
      </c>
      <c r="K41" s="59">
        <v>100</v>
      </c>
      <c r="L41" s="58">
        <v>17</v>
      </c>
      <c r="M41" s="59">
        <v>100</v>
      </c>
    </row>
    <row r="42" spans="1:13" s="21" customFormat="1" ht="56.25" x14ac:dyDescent="0.25">
      <c r="A42" s="27">
        <v>37</v>
      </c>
      <c r="B42" s="3" t="s">
        <v>28</v>
      </c>
      <c r="C42" s="8" t="s">
        <v>66</v>
      </c>
      <c r="D42" s="52">
        <f>D43+D49+D53+D56+D62+D63+D66+D69+D72+D75+D76+D77</f>
        <v>132656</v>
      </c>
      <c r="E42" s="53">
        <v>110.6</v>
      </c>
      <c r="F42" s="52">
        <f>F43+F49+F53+F56+F62+F63+F66+F69+F72+F75+F76+F77</f>
        <v>139323</v>
      </c>
      <c r="G42" s="53">
        <f>F42/D42%</f>
        <v>105</v>
      </c>
      <c r="H42" s="52">
        <f>H43+H49+H53+H56+H62+H63+H66+H69+H72+H75+H76+H77</f>
        <v>141532</v>
      </c>
      <c r="I42" s="53">
        <f>H42/F42%</f>
        <v>101.6</v>
      </c>
      <c r="J42" s="52">
        <f>J43+J49+J53+J56+J62+J63+J66+J69+J72+J75+J76+J77</f>
        <v>146509</v>
      </c>
      <c r="K42" s="53">
        <f>J42/H42%</f>
        <v>103.5</v>
      </c>
      <c r="L42" s="52">
        <f>L43+L49+L53+L56+L62+L63+L66+L69+L72+L75+L76+L77</f>
        <v>150462</v>
      </c>
      <c r="M42" s="53">
        <f>L42/J42%</f>
        <v>102.7</v>
      </c>
    </row>
    <row r="43" spans="1:13" s="20" customFormat="1" ht="37.5" x14ac:dyDescent="0.25">
      <c r="A43" s="28">
        <v>38</v>
      </c>
      <c r="B43" s="4" t="s">
        <v>4</v>
      </c>
      <c r="C43" s="18" t="s">
        <v>67</v>
      </c>
      <c r="D43" s="58">
        <f>D44+D45+D46+D47+D48</f>
        <v>25926</v>
      </c>
      <c r="E43" s="59">
        <v>114.8</v>
      </c>
      <c r="F43" s="58">
        <f>F44+F45+F46+F47+F48</f>
        <v>26816</v>
      </c>
      <c r="G43" s="59">
        <f>F43/D43%</f>
        <v>103.4</v>
      </c>
      <c r="H43" s="58">
        <f>H44+H45+H46+H47+H48</f>
        <v>28134</v>
      </c>
      <c r="I43" s="59">
        <f>H43/F43%</f>
        <v>104.9</v>
      </c>
      <c r="J43" s="58">
        <f>J44+J45+J46+J47+J48</f>
        <v>29739</v>
      </c>
      <c r="K43" s="59">
        <f>J43/H43%</f>
        <v>105.7</v>
      </c>
      <c r="L43" s="58">
        <f>L44+L45+L46+L47+L48</f>
        <v>31358</v>
      </c>
      <c r="M43" s="59">
        <f>L43/J43%</f>
        <v>105.4</v>
      </c>
    </row>
    <row r="44" spans="1:13" ht="37.5" x14ac:dyDescent="0.25">
      <c r="A44" s="29">
        <v>39</v>
      </c>
      <c r="B44" s="5" t="s">
        <v>5</v>
      </c>
      <c r="C44" s="6" t="s">
        <v>68</v>
      </c>
      <c r="D44" s="61">
        <v>553</v>
      </c>
      <c r="E44" s="62">
        <v>108.6</v>
      </c>
      <c r="F44" s="61">
        <v>497</v>
      </c>
      <c r="G44" s="62">
        <v>89.9</v>
      </c>
      <c r="H44" s="61">
        <v>494</v>
      </c>
      <c r="I44" s="63">
        <f t="shared" ref="I44:M48" si="11">(G44+E44)/2</f>
        <v>99.3</v>
      </c>
      <c r="J44" s="61">
        <v>507</v>
      </c>
      <c r="K44" s="63">
        <v>102.6</v>
      </c>
      <c r="L44" s="61">
        <v>512</v>
      </c>
      <c r="M44" s="63">
        <f t="shared" si="11"/>
        <v>101</v>
      </c>
    </row>
    <row r="45" spans="1:13" ht="56.25" x14ac:dyDescent="0.25">
      <c r="A45" s="29">
        <v>40</v>
      </c>
      <c r="B45" s="5" t="s">
        <v>6</v>
      </c>
      <c r="C45" s="6" t="s">
        <v>69</v>
      </c>
      <c r="D45" s="61">
        <v>3526</v>
      </c>
      <c r="E45" s="62">
        <v>114.3</v>
      </c>
      <c r="F45" s="61">
        <v>3219</v>
      </c>
      <c r="G45" s="62">
        <v>91.3</v>
      </c>
      <c r="H45" s="61">
        <v>3309</v>
      </c>
      <c r="I45" s="63">
        <f t="shared" si="11"/>
        <v>102.8</v>
      </c>
      <c r="J45" s="61">
        <v>3345</v>
      </c>
      <c r="K45" s="63">
        <v>101.1</v>
      </c>
      <c r="L45" s="61">
        <v>3412</v>
      </c>
      <c r="M45" s="63">
        <f t="shared" si="11"/>
        <v>102</v>
      </c>
    </row>
    <row r="46" spans="1:13" ht="56.25" x14ac:dyDescent="0.25">
      <c r="A46" s="27">
        <v>41</v>
      </c>
      <c r="B46" s="5" t="s">
        <v>7</v>
      </c>
      <c r="C46" s="6" t="s">
        <v>70</v>
      </c>
      <c r="D46" s="61">
        <v>1989</v>
      </c>
      <c r="E46" s="62">
        <v>109.5</v>
      </c>
      <c r="F46" s="61">
        <v>1816</v>
      </c>
      <c r="G46" s="62">
        <v>91.3</v>
      </c>
      <c r="H46" s="61">
        <v>1823</v>
      </c>
      <c r="I46" s="63">
        <f t="shared" si="11"/>
        <v>100.4</v>
      </c>
      <c r="J46" s="61">
        <v>1839</v>
      </c>
      <c r="K46" s="63">
        <v>100.9</v>
      </c>
      <c r="L46" s="61">
        <v>1852</v>
      </c>
      <c r="M46" s="63">
        <f t="shared" si="11"/>
        <v>100.7</v>
      </c>
    </row>
    <row r="47" spans="1:13" ht="56.25" x14ac:dyDescent="0.25">
      <c r="A47" s="28">
        <v>42</v>
      </c>
      <c r="B47" s="5" t="s">
        <v>8</v>
      </c>
      <c r="C47" s="6" t="s">
        <v>71</v>
      </c>
      <c r="D47" s="61">
        <v>2783</v>
      </c>
      <c r="E47" s="62">
        <v>111.2</v>
      </c>
      <c r="F47" s="61">
        <v>2655</v>
      </c>
      <c r="G47" s="62">
        <v>95.4</v>
      </c>
      <c r="H47" s="61">
        <v>2743</v>
      </c>
      <c r="I47" s="63">
        <f t="shared" si="11"/>
        <v>103.3</v>
      </c>
      <c r="J47" s="61">
        <v>2781</v>
      </c>
      <c r="K47" s="63">
        <v>101.4</v>
      </c>
      <c r="L47" s="61">
        <v>2848</v>
      </c>
      <c r="M47" s="63">
        <f t="shared" si="11"/>
        <v>102.4</v>
      </c>
    </row>
    <row r="48" spans="1:13" ht="43.5" customHeight="1" x14ac:dyDescent="0.25">
      <c r="A48" s="29">
        <v>43</v>
      </c>
      <c r="B48" s="5" t="s">
        <v>9</v>
      </c>
      <c r="C48" s="6" t="s">
        <v>72</v>
      </c>
      <c r="D48" s="61">
        <v>17075</v>
      </c>
      <c r="E48" s="62">
        <v>116.4</v>
      </c>
      <c r="F48" s="61">
        <v>18629</v>
      </c>
      <c r="G48" s="62">
        <v>109.1</v>
      </c>
      <c r="H48" s="61">
        <v>19765</v>
      </c>
      <c r="I48" s="62">
        <v>106.1</v>
      </c>
      <c r="J48" s="61">
        <v>21267</v>
      </c>
      <c r="K48" s="63">
        <f t="shared" si="11"/>
        <v>107.6</v>
      </c>
      <c r="L48" s="61">
        <v>22734</v>
      </c>
      <c r="M48" s="63">
        <f t="shared" si="11"/>
        <v>106.9</v>
      </c>
    </row>
    <row r="49" spans="1:13" s="20" customFormat="1" ht="37.5" x14ac:dyDescent="0.25">
      <c r="A49" s="29">
        <v>44</v>
      </c>
      <c r="B49" s="4" t="s">
        <v>10</v>
      </c>
      <c r="C49" s="18" t="s">
        <v>106</v>
      </c>
      <c r="D49" s="58">
        <f>D50+D51+D52</f>
        <v>24</v>
      </c>
      <c r="E49" s="59">
        <v>141.19999999999999</v>
      </c>
      <c r="F49" s="58">
        <f>F50+F51+F52</f>
        <v>24</v>
      </c>
      <c r="G49" s="59">
        <v>100</v>
      </c>
      <c r="H49" s="58">
        <f t="shared" ref="H49" si="12">H50+H51+H52</f>
        <v>24</v>
      </c>
      <c r="I49" s="59">
        <v>100</v>
      </c>
      <c r="J49" s="58">
        <f t="shared" ref="J49" si="13">J50+J51+J52</f>
        <v>24</v>
      </c>
      <c r="K49" s="59">
        <v>100</v>
      </c>
      <c r="L49" s="58">
        <f t="shared" ref="L49" si="14">L50+L51+L52</f>
        <v>24</v>
      </c>
      <c r="M49" s="59">
        <v>100</v>
      </c>
    </row>
    <row r="50" spans="1:13" ht="37.5" x14ac:dyDescent="0.25">
      <c r="A50" s="27">
        <v>45</v>
      </c>
      <c r="B50" s="5" t="s">
        <v>11</v>
      </c>
      <c r="C50" s="6" t="s">
        <v>107</v>
      </c>
      <c r="D50" s="61">
        <v>0</v>
      </c>
      <c r="E50" s="61">
        <v>0</v>
      </c>
      <c r="F50" s="61">
        <v>0</v>
      </c>
      <c r="G50" s="61">
        <v>0</v>
      </c>
      <c r="H50" s="61">
        <v>0</v>
      </c>
      <c r="I50" s="61">
        <v>0</v>
      </c>
      <c r="J50" s="61">
        <v>0</v>
      </c>
      <c r="K50" s="61">
        <v>0</v>
      </c>
      <c r="L50" s="61">
        <v>0</v>
      </c>
      <c r="M50" s="61">
        <v>0</v>
      </c>
    </row>
    <row r="51" spans="1:13" ht="56.25" x14ac:dyDescent="0.25">
      <c r="A51" s="28">
        <v>46</v>
      </c>
      <c r="B51" s="5" t="s">
        <v>12</v>
      </c>
      <c r="C51" s="6" t="s">
        <v>73</v>
      </c>
      <c r="D51" s="61">
        <v>3</v>
      </c>
      <c r="E51" s="62">
        <v>75</v>
      </c>
      <c r="F51" s="61">
        <v>3</v>
      </c>
      <c r="G51" s="62">
        <v>100</v>
      </c>
      <c r="H51" s="61">
        <v>3</v>
      </c>
      <c r="I51" s="62">
        <v>100</v>
      </c>
      <c r="J51" s="61">
        <v>3</v>
      </c>
      <c r="K51" s="62">
        <v>100</v>
      </c>
      <c r="L51" s="61">
        <v>3</v>
      </c>
      <c r="M51" s="62">
        <v>100</v>
      </c>
    </row>
    <row r="52" spans="1:13" ht="37.5" customHeight="1" x14ac:dyDescent="0.25">
      <c r="A52" s="29">
        <v>47</v>
      </c>
      <c r="B52" s="5" t="s">
        <v>13</v>
      </c>
      <c r="C52" s="6" t="s">
        <v>74</v>
      </c>
      <c r="D52" s="61">
        <v>21</v>
      </c>
      <c r="E52" s="62">
        <v>161.5</v>
      </c>
      <c r="F52" s="61">
        <v>21</v>
      </c>
      <c r="G52" s="62">
        <v>100</v>
      </c>
      <c r="H52" s="61">
        <v>21</v>
      </c>
      <c r="I52" s="62">
        <v>100</v>
      </c>
      <c r="J52" s="61">
        <v>21</v>
      </c>
      <c r="K52" s="62">
        <v>100</v>
      </c>
      <c r="L52" s="61">
        <v>21</v>
      </c>
      <c r="M52" s="62">
        <v>100</v>
      </c>
    </row>
    <row r="53" spans="1:13" s="20" customFormat="1" ht="37.5" customHeight="1" x14ac:dyDescent="0.25">
      <c r="A53" s="29">
        <v>48</v>
      </c>
      <c r="B53" s="4" t="s">
        <v>14</v>
      </c>
      <c r="C53" s="18" t="s">
        <v>75</v>
      </c>
      <c r="D53" s="58">
        <f>D54+D55</f>
        <v>10322</v>
      </c>
      <c r="E53" s="59">
        <v>112.3</v>
      </c>
      <c r="F53" s="58">
        <f>F54+F55</f>
        <v>10838</v>
      </c>
      <c r="G53" s="59">
        <f>F53/D53%</f>
        <v>105</v>
      </c>
      <c r="H53" s="58">
        <f>H54+H55</f>
        <v>11220</v>
      </c>
      <c r="I53" s="59">
        <f>H53/F53%</f>
        <v>103.5</v>
      </c>
      <c r="J53" s="58">
        <f>J54+J55</f>
        <v>11701</v>
      </c>
      <c r="K53" s="59">
        <f>J53/H53%</f>
        <v>104.3</v>
      </c>
      <c r="L53" s="58">
        <f>L54+L55</f>
        <v>12165</v>
      </c>
      <c r="M53" s="59">
        <f>L53/J53%</f>
        <v>104</v>
      </c>
    </row>
    <row r="54" spans="1:13" ht="37.5" x14ac:dyDescent="0.25">
      <c r="A54" s="27">
        <v>49</v>
      </c>
      <c r="B54" s="5" t="s">
        <v>15</v>
      </c>
      <c r="C54" s="6" t="s">
        <v>76</v>
      </c>
      <c r="D54" s="61">
        <v>3087</v>
      </c>
      <c r="E54" s="62">
        <v>108.1</v>
      </c>
      <c r="F54" s="61">
        <v>3198</v>
      </c>
      <c r="G54" s="62">
        <v>103.6</v>
      </c>
      <c r="H54" s="61">
        <v>3259</v>
      </c>
      <c r="I54" s="63">
        <v>101.9</v>
      </c>
      <c r="J54" s="61">
        <v>3350</v>
      </c>
      <c r="K54" s="63">
        <f t="shared" ref="I54:M68" si="15">(I54+G54)/2</f>
        <v>102.8</v>
      </c>
      <c r="L54" s="61">
        <v>3430</v>
      </c>
      <c r="M54" s="63">
        <f t="shared" si="15"/>
        <v>102.4</v>
      </c>
    </row>
    <row r="55" spans="1:13" ht="18.75" x14ac:dyDescent="0.25">
      <c r="A55" s="28">
        <v>50</v>
      </c>
      <c r="B55" s="5" t="s">
        <v>16</v>
      </c>
      <c r="C55" s="6" t="s">
        <v>77</v>
      </c>
      <c r="D55" s="61">
        <v>7235</v>
      </c>
      <c r="E55" s="62">
        <v>114.2</v>
      </c>
      <c r="F55" s="61">
        <v>7640</v>
      </c>
      <c r="G55" s="62">
        <v>105.6</v>
      </c>
      <c r="H55" s="61">
        <v>7961</v>
      </c>
      <c r="I55" s="63">
        <v>104.2</v>
      </c>
      <c r="J55" s="61">
        <v>8351</v>
      </c>
      <c r="K55" s="63">
        <f t="shared" si="15"/>
        <v>104.9</v>
      </c>
      <c r="L55" s="61">
        <v>8735</v>
      </c>
      <c r="M55" s="63">
        <f t="shared" si="15"/>
        <v>104.6</v>
      </c>
    </row>
    <row r="56" spans="1:13" s="20" customFormat="1" ht="37.5" x14ac:dyDescent="0.25">
      <c r="A56" s="29">
        <v>51</v>
      </c>
      <c r="B56" s="4" t="s">
        <v>105</v>
      </c>
      <c r="C56" s="18" t="s">
        <v>78</v>
      </c>
      <c r="D56" s="58">
        <f>D57+D58+D59+D60+D61</f>
        <v>56559</v>
      </c>
      <c r="E56" s="59">
        <v>111.9</v>
      </c>
      <c r="F56" s="58">
        <f>F57+F58+F59+F60+F61</f>
        <v>61173</v>
      </c>
      <c r="G56" s="59">
        <f>F56/D56%</f>
        <v>108.2</v>
      </c>
      <c r="H56" s="58">
        <f>H57+H58+H59+H60+H61</f>
        <v>61778</v>
      </c>
      <c r="I56" s="59">
        <f>H56/F56%</f>
        <v>101</v>
      </c>
      <c r="J56" s="58">
        <f>J57+J58+J59+J60+J61</f>
        <v>64669</v>
      </c>
      <c r="K56" s="59">
        <f>J56/H56%</f>
        <v>104.7</v>
      </c>
      <c r="L56" s="58">
        <f>L57+L58+L59+L60+L61</f>
        <v>66539</v>
      </c>
      <c r="M56" s="59">
        <f>L56/J56%</f>
        <v>102.9</v>
      </c>
    </row>
    <row r="57" spans="1:13" ht="37.5" x14ac:dyDescent="0.25">
      <c r="A57" s="29">
        <v>52</v>
      </c>
      <c r="B57" s="5" t="s">
        <v>5</v>
      </c>
      <c r="C57" s="6" t="s">
        <v>79</v>
      </c>
      <c r="D57" s="61">
        <v>445</v>
      </c>
      <c r="E57" s="62">
        <v>104</v>
      </c>
      <c r="F57" s="61">
        <v>378</v>
      </c>
      <c r="G57" s="62">
        <v>85</v>
      </c>
      <c r="H57" s="61">
        <v>380</v>
      </c>
      <c r="I57" s="63">
        <v>100.6</v>
      </c>
      <c r="J57" s="61">
        <v>387</v>
      </c>
      <c r="K57" s="63">
        <v>101.8</v>
      </c>
      <c r="L57" s="61">
        <v>392</v>
      </c>
      <c r="M57" s="63">
        <f t="shared" si="15"/>
        <v>101.2</v>
      </c>
    </row>
    <row r="58" spans="1:13" ht="56.25" x14ac:dyDescent="0.25">
      <c r="A58" s="27">
        <v>53</v>
      </c>
      <c r="B58" s="5" t="s">
        <v>6</v>
      </c>
      <c r="C58" s="6" t="s">
        <v>80</v>
      </c>
      <c r="D58" s="61">
        <v>8791</v>
      </c>
      <c r="E58" s="62">
        <v>113.5</v>
      </c>
      <c r="F58" s="61">
        <v>9661</v>
      </c>
      <c r="G58" s="62">
        <v>109.9</v>
      </c>
      <c r="H58" s="61">
        <v>9825</v>
      </c>
      <c r="I58" s="63">
        <v>101.7</v>
      </c>
      <c r="J58" s="61">
        <v>10395</v>
      </c>
      <c r="K58" s="63">
        <f t="shared" si="15"/>
        <v>105.8</v>
      </c>
      <c r="L58" s="61">
        <v>10790</v>
      </c>
      <c r="M58" s="63">
        <f t="shared" si="15"/>
        <v>103.8</v>
      </c>
    </row>
    <row r="59" spans="1:13" ht="56.25" x14ac:dyDescent="0.25">
      <c r="A59" s="28">
        <v>54</v>
      </c>
      <c r="B59" s="5" t="s">
        <v>7</v>
      </c>
      <c r="C59" s="6" t="s">
        <v>81</v>
      </c>
      <c r="D59" s="61">
        <v>2779</v>
      </c>
      <c r="E59" s="62">
        <v>116.5</v>
      </c>
      <c r="F59" s="61">
        <v>3076</v>
      </c>
      <c r="G59" s="62">
        <v>110.7</v>
      </c>
      <c r="H59" s="61">
        <v>3187</v>
      </c>
      <c r="I59" s="63">
        <v>103.6</v>
      </c>
      <c r="J59" s="61">
        <v>3416</v>
      </c>
      <c r="K59" s="63">
        <f t="shared" si="15"/>
        <v>107.2</v>
      </c>
      <c r="L59" s="61">
        <v>3600</v>
      </c>
      <c r="M59" s="63">
        <f t="shared" si="15"/>
        <v>105.4</v>
      </c>
    </row>
    <row r="60" spans="1:13" ht="56.25" x14ac:dyDescent="0.25">
      <c r="A60" s="29">
        <v>55</v>
      </c>
      <c r="B60" s="5" t="s">
        <v>8</v>
      </c>
      <c r="C60" s="6" t="s">
        <v>82</v>
      </c>
      <c r="D60" s="61">
        <v>12784</v>
      </c>
      <c r="E60" s="62">
        <v>108.6</v>
      </c>
      <c r="F60" s="61">
        <v>14075</v>
      </c>
      <c r="G60" s="62">
        <v>110.1</v>
      </c>
      <c r="H60" s="61">
        <v>14131</v>
      </c>
      <c r="I60" s="63">
        <v>100.4</v>
      </c>
      <c r="J60" s="61">
        <v>14880</v>
      </c>
      <c r="K60" s="63">
        <f t="shared" si="15"/>
        <v>105.3</v>
      </c>
      <c r="L60" s="61">
        <v>15312</v>
      </c>
      <c r="M60" s="63">
        <f t="shared" si="15"/>
        <v>102.9</v>
      </c>
    </row>
    <row r="61" spans="1:13" ht="39" customHeight="1" x14ac:dyDescent="0.25">
      <c r="A61" s="29">
        <v>56</v>
      </c>
      <c r="B61" s="5" t="s">
        <v>9</v>
      </c>
      <c r="C61" s="6" t="s">
        <v>83</v>
      </c>
      <c r="D61" s="61">
        <v>31760</v>
      </c>
      <c r="E61" s="62">
        <v>112.6</v>
      </c>
      <c r="F61" s="61">
        <v>33983</v>
      </c>
      <c r="G61" s="62">
        <v>107</v>
      </c>
      <c r="H61" s="61">
        <v>34255</v>
      </c>
      <c r="I61" s="63">
        <v>100.8</v>
      </c>
      <c r="J61" s="61">
        <v>35591</v>
      </c>
      <c r="K61" s="63">
        <f t="shared" si="15"/>
        <v>103.9</v>
      </c>
      <c r="L61" s="61">
        <v>36445</v>
      </c>
      <c r="M61" s="63">
        <f t="shared" si="15"/>
        <v>102.4</v>
      </c>
    </row>
    <row r="62" spans="1:13" s="20" customFormat="1" ht="56.25" x14ac:dyDescent="0.25">
      <c r="A62" s="27">
        <v>57</v>
      </c>
      <c r="B62" s="4" t="s">
        <v>17</v>
      </c>
      <c r="C62" s="18" t="s">
        <v>84</v>
      </c>
      <c r="D62" s="58">
        <v>13194</v>
      </c>
      <c r="E62" s="59">
        <v>102.7</v>
      </c>
      <c r="F62" s="58">
        <v>13920</v>
      </c>
      <c r="G62" s="59">
        <v>105.5</v>
      </c>
      <c r="H62" s="58">
        <v>13920</v>
      </c>
      <c r="I62" s="60">
        <v>100</v>
      </c>
      <c r="J62" s="58">
        <v>13920</v>
      </c>
      <c r="K62" s="60">
        <v>100</v>
      </c>
      <c r="L62" s="58">
        <v>13920</v>
      </c>
      <c r="M62" s="60">
        <f t="shared" si="15"/>
        <v>100</v>
      </c>
    </row>
    <row r="63" spans="1:13" s="20" customFormat="1" ht="37.5" x14ac:dyDescent="0.25">
      <c r="A63" s="28">
        <v>58</v>
      </c>
      <c r="B63" s="4" t="s">
        <v>18</v>
      </c>
      <c r="C63" s="18" t="s">
        <v>85</v>
      </c>
      <c r="D63" s="58">
        <f>D64+D65</f>
        <v>1920</v>
      </c>
      <c r="E63" s="59">
        <v>117.3</v>
      </c>
      <c r="F63" s="58">
        <f>F64+F65</f>
        <v>2007</v>
      </c>
      <c r="G63" s="59">
        <f>F63/D63%</f>
        <v>104.5</v>
      </c>
      <c r="H63" s="58">
        <f>H64+H65</f>
        <v>2054</v>
      </c>
      <c r="I63" s="59">
        <f>H63/F63%</f>
        <v>102.3</v>
      </c>
      <c r="J63" s="58">
        <f>J64+J65</f>
        <v>2054</v>
      </c>
      <c r="K63" s="59">
        <f>J63/H63%</f>
        <v>100</v>
      </c>
      <c r="L63" s="58">
        <f>L64+L65</f>
        <v>2054</v>
      </c>
      <c r="M63" s="59">
        <f>L63/J63%</f>
        <v>100</v>
      </c>
    </row>
    <row r="64" spans="1:13" ht="37.5" x14ac:dyDescent="0.25">
      <c r="A64" s="29">
        <v>59</v>
      </c>
      <c r="B64" s="5" t="s">
        <v>19</v>
      </c>
      <c r="C64" s="6" t="s">
        <v>86</v>
      </c>
      <c r="D64" s="61">
        <v>287</v>
      </c>
      <c r="E64" s="62">
        <v>117.6</v>
      </c>
      <c r="F64" s="61">
        <v>279</v>
      </c>
      <c r="G64" s="62">
        <v>97.3</v>
      </c>
      <c r="H64" s="61">
        <v>300</v>
      </c>
      <c r="I64" s="63">
        <f t="shared" si="15"/>
        <v>107.5</v>
      </c>
      <c r="J64" s="61">
        <v>300</v>
      </c>
      <c r="K64" s="63">
        <v>100</v>
      </c>
      <c r="L64" s="61">
        <v>300</v>
      </c>
      <c r="M64" s="63">
        <v>100</v>
      </c>
    </row>
    <row r="65" spans="1:13" ht="40.5" customHeight="1" x14ac:dyDescent="0.25">
      <c r="A65" s="29">
        <v>60</v>
      </c>
      <c r="B65" s="5" t="s">
        <v>20</v>
      </c>
      <c r="C65" s="6" t="s">
        <v>87</v>
      </c>
      <c r="D65" s="61">
        <v>1633</v>
      </c>
      <c r="E65" s="62">
        <v>117.2</v>
      </c>
      <c r="F65" s="61">
        <v>1728</v>
      </c>
      <c r="G65" s="62">
        <v>105.8</v>
      </c>
      <c r="H65" s="61">
        <v>1754</v>
      </c>
      <c r="I65" s="63">
        <v>101.5</v>
      </c>
      <c r="J65" s="61">
        <v>1754</v>
      </c>
      <c r="K65" s="63">
        <v>100</v>
      </c>
      <c r="L65" s="61">
        <v>1754</v>
      </c>
      <c r="M65" s="63">
        <v>100</v>
      </c>
    </row>
    <row r="66" spans="1:13" s="20" customFormat="1" ht="56.25" x14ac:dyDescent="0.25">
      <c r="A66" s="27">
        <v>61</v>
      </c>
      <c r="B66" s="4" t="s">
        <v>21</v>
      </c>
      <c r="C66" s="18" t="s">
        <v>88</v>
      </c>
      <c r="D66" s="58">
        <f>D67+D68</f>
        <v>5038</v>
      </c>
      <c r="E66" s="59">
        <v>96.7</v>
      </c>
      <c r="F66" s="58">
        <f>F67+F68</f>
        <v>4872</v>
      </c>
      <c r="G66" s="59">
        <f>F66/D66%</f>
        <v>96.7</v>
      </c>
      <c r="H66" s="58">
        <f>H67+H68</f>
        <v>4729</v>
      </c>
      <c r="I66" s="59">
        <f>H66/F66%</f>
        <v>97.1</v>
      </c>
      <c r="J66" s="58">
        <f>J67+J68</f>
        <v>4729</v>
      </c>
      <c r="K66" s="59">
        <f>J66/H66%</f>
        <v>100</v>
      </c>
      <c r="L66" s="58">
        <f>L67+L68</f>
        <v>4729</v>
      </c>
      <c r="M66" s="59">
        <f>L66/J66%</f>
        <v>100</v>
      </c>
    </row>
    <row r="67" spans="1:13" ht="37.5" x14ac:dyDescent="0.25">
      <c r="A67" s="28">
        <v>62</v>
      </c>
      <c r="B67" s="5" t="s">
        <v>5</v>
      </c>
      <c r="C67" s="6" t="s">
        <v>89</v>
      </c>
      <c r="D67" s="61">
        <v>1096</v>
      </c>
      <c r="E67" s="62">
        <v>117</v>
      </c>
      <c r="F67" s="61">
        <v>958</v>
      </c>
      <c r="G67" s="62">
        <v>87.4</v>
      </c>
      <c r="H67" s="61">
        <v>979</v>
      </c>
      <c r="I67" s="63">
        <f t="shared" si="15"/>
        <v>102.2</v>
      </c>
      <c r="J67" s="61">
        <v>979</v>
      </c>
      <c r="K67" s="63">
        <v>100</v>
      </c>
      <c r="L67" s="61">
        <v>979</v>
      </c>
      <c r="M67" s="63">
        <v>100</v>
      </c>
    </row>
    <row r="68" spans="1:13" ht="34.5" customHeight="1" x14ac:dyDescent="0.25">
      <c r="A68" s="29">
        <v>63</v>
      </c>
      <c r="B68" s="5" t="s">
        <v>22</v>
      </c>
      <c r="C68" s="6" t="s">
        <v>90</v>
      </c>
      <c r="D68" s="61">
        <v>3942</v>
      </c>
      <c r="E68" s="62">
        <v>92.2</v>
      </c>
      <c r="F68" s="61">
        <v>3914</v>
      </c>
      <c r="G68" s="62">
        <v>99.3</v>
      </c>
      <c r="H68" s="61">
        <v>3750</v>
      </c>
      <c r="I68" s="63">
        <f t="shared" si="15"/>
        <v>95.8</v>
      </c>
      <c r="J68" s="61">
        <v>3750</v>
      </c>
      <c r="K68" s="63">
        <v>100</v>
      </c>
      <c r="L68" s="61">
        <v>3750</v>
      </c>
      <c r="M68" s="63">
        <v>100</v>
      </c>
    </row>
    <row r="69" spans="1:13" s="20" customFormat="1" ht="37.5" x14ac:dyDescent="0.25">
      <c r="A69" s="29">
        <v>64</v>
      </c>
      <c r="B69" s="4" t="s">
        <v>23</v>
      </c>
      <c r="C69" s="18" t="s">
        <v>91</v>
      </c>
      <c r="D69" s="58">
        <f>D70+D71</f>
        <v>1226</v>
      </c>
      <c r="E69" s="59">
        <v>2403.9</v>
      </c>
      <c r="F69" s="58">
        <f>F70+F71</f>
        <v>1226</v>
      </c>
      <c r="G69" s="59">
        <v>100</v>
      </c>
      <c r="H69" s="58">
        <f t="shared" ref="H69" si="16">H70+H71</f>
        <v>1226</v>
      </c>
      <c r="I69" s="59">
        <v>100</v>
      </c>
      <c r="J69" s="58">
        <f t="shared" ref="J69" si="17">J70+J71</f>
        <v>1226</v>
      </c>
      <c r="K69" s="59">
        <v>100</v>
      </c>
      <c r="L69" s="58">
        <f t="shared" ref="L69" si="18">L70+L71</f>
        <v>1226</v>
      </c>
      <c r="M69" s="59">
        <v>100</v>
      </c>
    </row>
    <row r="70" spans="1:13" ht="37.5" x14ac:dyDescent="0.25">
      <c r="A70" s="27">
        <v>65</v>
      </c>
      <c r="B70" s="5" t="s">
        <v>5</v>
      </c>
      <c r="C70" s="6" t="s">
        <v>92</v>
      </c>
      <c r="D70" s="61">
        <v>9</v>
      </c>
      <c r="E70" s="62">
        <v>150</v>
      </c>
      <c r="F70" s="61">
        <v>9</v>
      </c>
      <c r="G70" s="62">
        <v>100</v>
      </c>
      <c r="H70" s="61">
        <v>9</v>
      </c>
      <c r="I70" s="62">
        <v>100</v>
      </c>
      <c r="J70" s="61">
        <v>9</v>
      </c>
      <c r="K70" s="62">
        <v>100</v>
      </c>
      <c r="L70" s="61">
        <v>9</v>
      </c>
      <c r="M70" s="62">
        <v>100</v>
      </c>
    </row>
    <row r="71" spans="1:13" ht="33.75" customHeight="1" x14ac:dyDescent="0.25">
      <c r="A71" s="28">
        <v>66</v>
      </c>
      <c r="B71" s="7" t="s">
        <v>22</v>
      </c>
      <c r="C71" s="6" t="s">
        <v>93</v>
      </c>
      <c r="D71" s="61">
        <v>1217</v>
      </c>
      <c r="E71" s="62">
        <v>2704.4</v>
      </c>
      <c r="F71" s="61">
        <v>1217</v>
      </c>
      <c r="G71" s="62">
        <v>100</v>
      </c>
      <c r="H71" s="61">
        <v>1217</v>
      </c>
      <c r="I71" s="62">
        <v>100</v>
      </c>
      <c r="J71" s="61">
        <v>1217</v>
      </c>
      <c r="K71" s="62">
        <v>100</v>
      </c>
      <c r="L71" s="61">
        <v>1217</v>
      </c>
      <c r="M71" s="62">
        <v>100</v>
      </c>
    </row>
    <row r="72" spans="1:13" s="20" customFormat="1" ht="37.5" x14ac:dyDescent="0.25">
      <c r="A72" s="29">
        <v>67</v>
      </c>
      <c r="B72" s="4" t="s">
        <v>24</v>
      </c>
      <c r="C72" s="18" t="s">
        <v>94</v>
      </c>
      <c r="D72" s="58">
        <f>D73+D74</f>
        <v>7</v>
      </c>
      <c r="E72" s="59">
        <v>100</v>
      </c>
      <c r="F72" s="58">
        <f>F73+F74</f>
        <v>7</v>
      </c>
      <c r="G72" s="59">
        <v>100</v>
      </c>
      <c r="H72" s="58">
        <f t="shared" ref="H72" si="19">H73+H74</f>
        <v>7</v>
      </c>
      <c r="I72" s="59">
        <v>100</v>
      </c>
      <c r="J72" s="58">
        <f t="shared" ref="J72" si="20">J73+J74</f>
        <v>7</v>
      </c>
      <c r="K72" s="59">
        <v>100</v>
      </c>
      <c r="L72" s="58">
        <f t="shared" ref="L72" si="21">L73+L74</f>
        <v>7</v>
      </c>
      <c r="M72" s="59">
        <v>100</v>
      </c>
    </row>
    <row r="73" spans="1:13" ht="37.5" x14ac:dyDescent="0.25">
      <c r="A73" s="29">
        <v>68</v>
      </c>
      <c r="B73" s="7" t="s">
        <v>5</v>
      </c>
      <c r="C73" s="6" t="s">
        <v>95</v>
      </c>
      <c r="D73" s="61">
        <v>7</v>
      </c>
      <c r="E73" s="62">
        <v>100</v>
      </c>
      <c r="F73" s="61">
        <v>7</v>
      </c>
      <c r="G73" s="62">
        <v>100</v>
      </c>
      <c r="H73" s="61">
        <v>7</v>
      </c>
      <c r="I73" s="62">
        <v>100</v>
      </c>
      <c r="J73" s="61">
        <v>7</v>
      </c>
      <c r="K73" s="62">
        <v>100</v>
      </c>
      <c r="L73" s="61">
        <v>7</v>
      </c>
      <c r="M73" s="62">
        <v>100</v>
      </c>
    </row>
    <row r="74" spans="1:13" ht="18.75" x14ac:dyDescent="0.25">
      <c r="A74" s="27">
        <v>69</v>
      </c>
      <c r="B74" s="7" t="s">
        <v>22</v>
      </c>
      <c r="C74" s="6" t="s">
        <v>96</v>
      </c>
      <c r="D74" s="61">
        <v>0</v>
      </c>
      <c r="E74" s="62">
        <v>0</v>
      </c>
      <c r="F74" s="61">
        <v>0</v>
      </c>
      <c r="G74" s="62">
        <v>0</v>
      </c>
      <c r="H74" s="61">
        <v>0</v>
      </c>
      <c r="I74" s="62">
        <v>0</v>
      </c>
      <c r="J74" s="61">
        <v>0</v>
      </c>
      <c r="K74" s="62">
        <v>0</v>
      </c>
      <c r="L74" s="61">
        <v>0</v>
      </c>
      <c r="M74" s="62">
        <v>0</v>
      </c>
    </row>
    <row r="75" spans="1:13" s="22" customFormat="1" ht="56.25" x14ac:dyDescent="0.25">
      <c r="A75" s="28">
        <v>70</v>
      </c>
      <c r="B75" s="4" t="s">
        <v>25</v>
      </c>
      <c r="C75" s="18" t="s">
        <v>97</v>
      </c>
      <c r="D75" s="58">
        <v>7492</v>
      </c>
      <c r="E75" s="59">
        <v>224.8</v>
      </c>
      <c r="F75" s="58">
        <v>7492</v>
      </c>
      <c r="G75" s="59">
        <v>100</v>
      </c>
      <c r="H75" s="58">
        <v>7492</v>
      </c>
      <c r="I75" s="59">
        <v>100</v>
      </c>
      <c r="J75" s="58">
        <v>7492</v>
      </c>
      <c r="K75" s="59">
        <v>100</v>
      </c>
      <c r="L75" s="58">
        <v>7492</v>
      </c>
      <c r="M75" s="59">
        <v>100</v>
      </c>
    </row>
    <row r="76" spans="1:13" s="19" customFormat="1" ht="45" customHeight="1" x14ac:dyDescent="0.25">
      <c r="A76" s="29">
        <v>71</v>
      </c>
      <c r="B76" s="4" t="s">
        <v>26</v>
      </c>
      <c r="C76" s="18" t="s">
        <v>98</v>
      </c>
      <c r="D76" s="58">
        <v>8503</v>
      </c>
      <c r="E76" s="59">
        <v>70.8</v>
      </c>
      <c r="F76" s="58">
        <v>8503</v>
      </c>
      <c r="G76" s="59">
        <v>100</v>
      </c>
      <c r="H76" s="58">
        <v>8503</v>
      </c>
      <c r="I76" s="59">
        <v>100</v>
      </c>
      <c r="J76" s="58">
        <v>8503</v>
      </c>
      <c r="K76" s="59">
        <v>100</v>
      </c>
      <c r="L76" s="58">
        <v>8503</v>
      </c>
      <c r="M76" s="59">
        <v>100</v>
      </c>
    </row>
    <row r="77" spans="1:13" s="20" customFormat="1" ht="34.5" customHeight="1" x14ac:dyDescent="0.25">
      <c r="A77" s="29">
        <v>72</v>
      </c>
      <c r="B77" s="4" t="s">
        <v>27</v>
      </c>
      <c r="C77" s="18" t="s">
        <v>99</v>
      </c>
      <c r="D77" s="58">
        <v>2445</v>
      </c>
      <c r="E77" s="59">
        <v>97.8</v>
      </c>
      <c r="F77" s="58">
        <v>2445</v>
      </c>
      <c r="G77" s="59">
        <v>100</v>
      </c>
      <c r="H77" s="58">
        <v>2445</v>
      </c>
      <c r="I77" s="59">
        <v>100</v>
      </c>
      <c r="J77" s="58">
        <v>2445</v>
      </c>
      <c r="K77" s="59">
        <v>100</v>
      </c>
      <c r="L77" s="58">
        <v>2445</v>
      </c>
      <c r="M77" s="59">
        <v>100</v>
      </c>
    </row>
    <row r="78" spans="1:13" s="21" customFormat="1" ht="59.25" customHeight="1" x14ac:dyDescent="0.25">
      <c r="A78" s="27">
        <v>73</v>
      </c>
      <c r="B78" s="3" t="s">
        <v>101</v>
      </c>
      <c r="C78" s="8" t="s">
        <v>100</v>
      </c>
      <c r="D78" s="9">
        <f t="shared" ref="D78:M78" si="22">D42</f>
        <v>132656</v>
      </c>
      <c r="E78" s="67">
        <f t="shared" si="22"/>
        <v>110.6</v>
      </c>
      <c r="F78" s="9">
        <f t="shared" si="22"/>
        <v>139323</v>
      </c>
      <c r="G78" s="67">
        <f t="shared" si="22"/>
        <v>105</v>
      </c>
      <c r="H78" s="9">
        <f t="shared" si="22"/>
        <v>141532</v>
      </c>
      <c r="I78" s="67">
        <f t="shared" si="22"/>
        <v>101.6</v>
      </c>
      <c r="J78" s="9">
        <f t="shared" si="22"/>
        <v>146509</v>
      </c>
      <c r="K78" s="67">
        <f t="shared" si="22"/>
        <v>103.5</v>
      </c>
      <c r="L78" s="9">
        <f t="shared" si="22"/>
        <v>150462</v>
      </c>
      <c r="M78" s="67">
        <f t="shared" si="22"/>
        <v>102.7</v>
      </c>
    </row>
    <row r="79" spans="1:13" s="24" customFormat="1" ht="37.5" x14ac:dyDescent="0.25">
      <c r="A79" s="28">
        <v>74</v>
      </c>
      <c r="B79" s="10" t="s">
        <v>29</v>
      </c>
      <c r="C79" s="26" t="s">
        <v>126</v>
      </c>
      <c r="D79" s="69">
        <v>125645</v>
      </c>
      <c r="E79" s="68">
        <v>0.95099999999999996</v>
      </c>
      <c r="F79" s="12">
        <v>136773</v>
      </c>
      <c r="G79" s="56">
        <f>F79/D79</f>
        <v>1.0886</v>
      </c>
      <c r="H79" s="12">
        <v>142297</v>
      </c>
      <c r="I79" s="56">
        <f>H79/F79</f>
        <v>1.0404</v>
      </c>
      <c r="J79" s="12">
        <v>148912</v>
      </c>
      <c r="K79" s="56">
        <f>J79/H79</f>
        <v>1.0465</v>
      </c>
      <c r="L79" s="12">
        <v>155654</v>
      </c>
      <c r="M79" s="56">
        <f>L79/J79</f>
        <v>1.0452999999999999</v>
      </c>
    </row>
    <row r="80" spans="1:13" s="24" customFormat="1" ht="52.5" customHeight="1" x14ac:dyDescent="0.25">
      <c r="A80" s="29">
        <v>75</v>
      </c>
      <c r="B80" s="32" t="s">
        <v>110</v>
      </c>
      <c r="C80" s="26" t="s">
        <v>116</v>
      </c>
      <c r="D80" s="71">
        <v>1.0478000000000001</v>
      </c>
      <c r="E80" s="70">
        <v>79.5</v>
      </c>
      <c r="F80" s="75">
        <v>1.0478000000000001</v>
      </c>
      <c r="G80" s="13">
        <f>F80/D80*100</f>
        <v>100</v>
      </c>
      <c r="H80" s="75">
        <v>1.0478000000000001</v>
      </c>
      <c r="I80" s="23">
        <f>H80/F80*100</f>
        <v>100</v>
      </c>
      <c r="J80" s="75">
        <v>1.0478000000000001</v>
      </c>
      <c r="K80" s="23">
        <f>J80/H80*100</f>
        <v>100</v>
      </c>
      <c r="L80" s="75">
        <v>1.0478000000000001</v>
      </c>
      <c r="M80" s="23">
        <f>L80/J80*100</f>
        <v>100</v>
      </c>
    </row>
    <row r="81" spans="1:13" s="24" customFormat="1" ht="33" customHeight="1" x14ac:dyDescent="0.25">
      <c r="A81" s="29">
        <v>76</v>
      </c>
      <c r="B81" s="14" t="s">
        <v>111</v>
      </c>
      <c r="C81" s="26" t="s">
        <v>125</v>
      </c>
      <c r="D81" s="73">
        <v>1.1367</v>
      </c>
      <c r="E81" s="72">
        <v>107.9</v>
      </c>
      <c r="F81" s="78">
        <v>1.0462</v>
      </c>
      <c r="G81" s="77">
        <v>92</v>
      </c>
      <c r="H81" s="78">
        <v>1.0462</v>
      </c>
      <c r="I81" s="77">
        <v>100.2</v>
      </c>
      <c r="J81" s="78">
        <v>1.0462</v>
      </c>
      <c r="K81" s="77">
        <v>100</v>
      </c>
      <c r="L81" s="78">
        <v>1.0462</v>
      </c>
      <c r="M81" s="77">
        <v>100</v>
      </c>
    </row>
    <row r="82" spans="1:13" s="25" customFormat="1" ht="41.25" customHeight="1" x14ac:dyDescent="0.25">
      <c r="A82" s="27">
        <v>77</v>
      </c>
      <c r="B82" s="35" t="s">
        <v>112</v>
      </c>
      <c r="C82" s="36" t="s">
        <v>115</v>
      </c>
      <c r="D82" s="74">
        <v>142817</v>
      </c>
      <c r="E82" s="76">
        <v>102.6</v>
      </c>
      <c r="F82" s="37">
        <f>F79*F81</f>
        <v>143092</v>
      </c>
      <c r="G82" s="84">
        <f>F82/D82</f>
        <v>1.002</v>
      </c>
      <c r="H82" s="37">
        <f>H79*H81</f>
        <v>148871</v>
      </c>
      <c r="I82" s="84">
        <f>H82/F82</f>
        <v>1.04</v>
      </c>
      <c r="J82" s="37">
        <f>J79*J81</f>
        <v>155792</v>
      </c>
      <c r="K82" s="84">
        <f>J82/H82</f>
        <v>1.046</v>
      </c>
      <c r="L82" s="37">
        <f>L79*L81</f>
        <v>162845</v>
      </c>
      <c r="M82" s="84">
        <f>L82/J82</f>
        <v>1.0449999999999999</v>
      </c>
    </row>
    <row r="83" spans="1:13" ht="53.25" customHeight="1" x14ac:dyDescent="0.25">
      <c r="A83" s="34">
        <v>78</v>
      </c>
      <c r="B83" s="30" t="s">
        <v>113</v>
      </c>
      <c r="C83" s="11"/>
      <c r="D83" s="64">
        <v>0</v>
      </c>
      <c r="E83" s="65">
        <v>0</v>
      </c>
      <c r="F83" s="54">
        <v>0</v>
      </c>
      <c r="G83" s="55" t="s">
        <v>132</v>
      </c>
      <c r="H83" s="54">
        <v>0</v>
      </c>
      <c r="I83" s="54" t="s">
        <v>132</v>
      </c>
      <c r="J83" s="54">
        <v>0</v>
      </c>
      <c r="K83" s="54" t="s">
        <v>132</v>
      </c>
      <c r="L83" s="54">
        <v>0</v>
      </c>
      <c r="M83" s="66" t="s">
        <v>132</v>
      </c>
    </row>
    <row r="84" spans="1:13" ht="131.25" customHeight="1" x14ac:dyDescent="0.25">
      <c r="A84" s="89" t="s">
        <v>130</v>
      </c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</row>
    <row r="85" spans="1:13" ht="18.75" x14ac:dyDescent="0.3">
      <c r="B85" s="39" t="s">
        <v>118</v>
      </c>
      <c r="C85" s="40"/>
      <c r="E85" s="81"/>
    </row>
    <row r="86" spans="1:13" ht="23.25" x14ac:dyDescent="0.35">
      <c r="B86" s="41" t="s">
        <v>131</v>
      </c>
    </row>
    <row r="87" spans="1:13" s="31" customFormat="1" ht="15.75" x14ac:dyDescent="0.25">
      <c r="B87" s="42" t="s">
        <v>119</v>
      </c>
      <c r="C87" s="43"/>
      <c r="D87" s="43"/>
      <c r="E87" s="43"/>
      <c r="F87" s="43"/>
      <c r="G87" s="43"/>
    </row>
    <row r="88" spans="1:13" s="31" customFormat="1" ht="50.1" customHeight="1" x14ac:dyDescent="0.25">
      <c r="B88" s="85" t="s">
        <v>120</v>
      </c>
      <c r="C88" s="44" t="s">
        <v>121</v>
      </c>
      <c r="D88" s="45">
        <v>2017</v>
      </c>
      <c r="E88" s="45">
        <v>2018</v>
      </c>
      <c r="F88" s="45">
        <v>2019</v>
      </c>
      <c r="G88" s="45">
        <v>2020</v>
      </c>
      <c r="H88" s="45">
        <v>2021</v>
      </c>
      <c r="I88" s="46" t="s">
        <v>122</v>
      </c>
    </row>
    <row r="89" spans="1:13" s="31" customFormat="1" ht="50.1" customHeight="1" x14ac:dyDescent="0.25">
      <c r="B89" s="85"/>
      <c r="C89" s="47" t="s">
        <v>123</v>
      </c>
      <c r="D89" s="82">
        <v>106235</v>
      </c>
      <c r="E89" s="79">
        <v>110170</v>
      </c>
      <c r="F89" s="79">
        <v>107108</v>
      </c>
      <c r="G89" s="79">
        <v>132125</v>
      </c>
      <c r="H89" s="79">
        <v>125645</v>
      </c>
      <c r="I89" s="48"/>
    </row>
    <row r="90" spans="1:13" s="31" customFormat="1" ht="50.1" customHeight="1" x14ac:dyDescent="0.25">
      <c r="B90" s="85"/>
      <c r="C90" s="47" t="s">
        <v>124</v>
      </c>
      <c r="D90" s="82">
        <v>110445</v>
      </c>
      <c r="E90" s="79">
        <v>110362</v>
      </c>
      <c r="F90" s="79">
        <v>107077</v>
      </c>
      <c r="G90" s="79">
        <v>139199</v>
      </c>
      <c r="H90" s="79">
        <v>142817</v>
      </c>
      <c r="I90" s="48"/>
    </row>
    <row r="91" spans="1:13" s="31" customFormat="1" ht="50.1" customHeight="1" x14ac:dyDescent="0.25">
      <c r="B91" s="85"/>
      <c r="C91" s="49"/>
      <c r="D91" s="83">
        <f t="shared" ref="D91:G91" si="23">D90/D89</f>
        <v>1.0396000000000001</v>
      </c>
      <c r="E91" s="80">
        <f t="shared" si="23"/>
        <v>1.0017</v>
      </c>
      <c r="F91" s="80">
        <f t="shared" si="23"/>
        <v>0.99970000000000003</v>
      </c>
      <c r="G91" s="80">
        <f t="shared" si="23"/>
        <v>1.0535000000000001</v>
      </c>
      <c r="H91" s="50">
        <f>H90/H89</f>
        <v>1.1367</v>
      </c>
      <c r="I91" s="51">
        <f>AVERAGE(D91:H91)</f>
        <v>1.0462</v>
      </c>
    </row>
  </sheetData>
  <sheetProtection selectLockedCells="1"/>
  <mergeCells count="6">
    <mergeCell ref="B88:B91"/>
    <mergeCell ref="H4:I4"/>
    <mergeCell ref="L4:M4"/>
    <mergeCell ref="B2:M2"/>
    <mergeCell ref="A84:M84"/>
    <mergeCell ref="E3:H3"/>
  </mergeCells>
  <conditionalFormatting sqref="D90">
    <cfRule type="cellIs" dxfId="49" priority="63" operator="notEqual">
      <formula>109000</formula>
    </cfRule>
    <cfRule type="cellIs" dxfId="48" priority="64" operator="equal">
      <formula>109000</formula>
    </cfRule>
  </conditionalFormatting>
  <conditionalFormatting sqref="D89">
    <cfRule type="cellIs" dxfId="47" priority="59" operator="notEqual">
      <formula>110000</formula>
    </cfRule>
    <cfRule type="cellIs" dxfId="46" priority="60" operator="equal">
      <formula>110000</formula>
    </cfRule>
  </conditionalFormatting>
  <conditionalFormatting sqref="F89">
    <cfRule type="cellIs" dxfId="45" priority="57" operator="notEqual">
      <formula>120000</formula>
    </cfRule>
    <cfRule type="cellIs" dxfId="44" priority="58" operator="equal">
      <formula>120000</formula>
    </cfRule>
  </conditionalFormatting>
  <conditionalFormatting sqref="H89">
    <cfRule type="cellIs" dxfId="43" priority="55" operator="notEqual">
      <formula>130000</formula>
    </cfRule>
    <cfRule type="cellIs" dxfId="42" priority="56" operator="equal">
      <formula>130000</formula>
    </cfRule>
  </conditionalFormatting>
  <conditionalFormatting sqref="F90">
    <cfRule type="cellIs" dxfId="41" priority="53" operator="notEqual">
      <formula>119000</formula>
    </cfRule>
    <cfRule type="cellIs" dxfId="40" priority="54" operator="equal">
      <formula>119000</formula>
    </cfRule>
  </conditionalFormatting>
  <conditionalFormatting sqref="H90">
    <cfRule type="cellIs" dxfId="39" priority="51" operator="notEqual">
      <formula>128000</formula>
    </cfRule>
    <cfRule type="cellIs" dxfId="38" priority="52" operator="equal">
      <formula>128000</formula>
    </cfRule>
  </conditionalFormatting>
  <conditionalFormatting sqref="D91:G91">
    <cfRule type="cellIs" dxfId="37" priority="49" operator="notEqual">
      <formula>99.09%</formula>
    </cfRule>
    <cfRule type="cellIs" dxfId="36" priority="50" operator="equal">
      <formula>99.09%</formula>
    </cfRule>
  </conditionalFormatting>
  <conditionalFormatting sqref="H91">
    <cfRule type="cellIs" dxfId="35" priority="47" operator="notEqual">
      <formula>98.46%</formula>
    </cfRule>
    <cfRule type="cellIs" dxfId="34" priority="48" operator="equal">
      <formula>98.46%</formula>
    </cfRule>
  </conditionalFormatting>
  <conditionalFormatting sqref="E89">
    <cfRule type="cellIs" dxfId="33" priority="45" operator="notEqual">
      <formula>110000</formula>
    </cfRule>
    <cfRule type="cellIs" dxfId="32" priority="46" operator="equal">
      <formula>110000</formula>
    </cfRule>
  </conditionalFormatting>
  <conditionalFormatting sqref="G89">
    <cfRule type="cellIs" dxfId="31" priority="43" operator="notEqual">
      <formula>110000</formula>
    </cfRule>
    <cfRule type="cellIs" dxfId="30" priority="44" operator="equal">
      <formula>110000</formula>
    </cfRule>
  </conditionalFormatting>
  <conditionalFormatting sqref="I89">
    <cfRule type="cellIs" dxfId="29" priority="41" operator="notEqual">
      <formula>110000</formula>
    </cfRule>
    <cfRule type="cellIs" dxfId="28" priority="42" operator="equal">
      <formula>110000</formula>
    </cfRule>
  </conditionalFormatting>
  <conditionalFormatting sqref="E90">
    <cfRule type="cellIs" dxfId="27" priority="39" operator="notEqual">
      <formula>109000</formula>
    </cfRule>
    <cfRule type="cellIs" dxfId="26" priority="40" operator="equal">
      <formula>109000</formula>
    </cfRule>
  </conditionalFormatting>
  <conditionalFormatting sqref="G90">
    <cfRule type="cellIs" dxfId="25" priority="37" operator="notEqual">
      <formula>109000</formula>
    </cfRule>
    <cfRule type="cellIs" dxfId="24" priority="38" operator="equal">
      <formula>109000</formula>
    </cfRule>
  </conditionalFormatting>
  <conditionalFormatting sqref="I90">
    <cfRule type="cellIs" dxfId="23" priority="35" operator="notEqual">
      <formula>109000</formula>
    </cfRule>
    <cfRule type="cellIs" dxfId="22" priority="36" operator="equal">
      <formula>109000</formula>
    </cfRule>
  </conditionalFormatting>
  <conditionalFormatting sqref="D42">
    <cfRule type="cellIs" dxfId="21" priority="29" operator="notEqual">
      <formula>10000000</formula>
    </cfRule>
    <cfRule type="cellIs" dxfId="20" priority="30" operator="equal">
      <formula>10000000</formula>
    </cfRule>
  </conditionalFormatting>
  <conditionalFormatting sqref="D79">
    <cfRule type="cellIs" dxfId="19" priority="19" operator="notEqual">
      <formula>10000000</formula>
    </cfRule>
    <cfRule type="cellIs" dxfId="18" priority="20" operator="equal">
      <formula>10000000</formula>
    </cfRule>
  </conditionalFormatting>
  <conditionalFormatting sqref="J83">
    <cfRule type="cellIs" dxfId="17" priority="17" operator="notEqual">
      <formula>1111111</formula>
    </cfRule>
    <cfRule type="cellIs" dxfId="16" priority="18" operator="equal">
      <formula>1111111</formula>
    </cfRule>
  </conditionalFormatting>
  <conditionalFormatting sqref="L83">
    <cfRule type="cellIs" dxfId="15" priority="15" operator="notEqual">
      <formula>1111111</formula>
    </cfRule>
    <cfRule type="cellIs" dxfId="14" priority="16" operator="equal">
      <formula>1111111</formula>
    </cfRule>
  </conditionalFormatting>
  <conditionalFormatting sqref="H83">
    <cfRule type="cellIs" dxfId="13" priority="13" operator="notEqual">
      <formula>1111111</formula>
    </cfRule>
    <cfRule type="cellIs" dxfId="12" priority="14" operator="equal">
      <formula>1111111</formula>
    </cfRule>
  </conditionalFormatting>
  <conditionalFormatting sqref="F83">
    <cfRule type="cellIs" dxfId="11" priority="11" operator="notEqual">
      <formula>1111111</formula>
    </cfRule>
    <cfRule type="cellIs" dxfId="10" priority="12" operator="equal">
      <formula>1111111</formula>
    </cfRule>
  </conditionalFormatting>
  <conditionalFormatting sqref="E79">
    <cfRule type="cellIs" dxfId="9" priority="9" operator="notEqual">
      <formula>100%</formula>
    </cfRule>
    <cfRule type="cellIs" dxfId="8" priority="10" operator="equal">
      <formula>100%</formula>
    </cfRule>
  </conditionalFormatting>
  <conditionalFormatting sqref="F42">
    <cfRule type="cellIs" dxfId="7" priority="7" operator="notEqual">
      <formula>10000000</formula>
    </cfRule>
    <cfRule type="cellIs" dxfId="6" priority="8" operator="equal">
      <formula>10000000</formula>
    </cfRule>
  </conditionalFormatting>
  <conditionalFormatting sqref="H42">
    <cfRule type="cellIs" dxfId="5" priority="5" operator="notEqual">
      <formula>10000000</formula>
    </cfRule>
    <cfRule type="cellIs" dxfId="4" priority="6" operator="equal">
      <formula>10000000</formula>
    </cfRule>
  </conditionalFormatting>
  <conditionalFormatting sqref="J42">
    <cfRule type="cellIs" dxfId="3" priority="3" operator="notEqual">
      <formula>10000000</formula>
    </cfRule>
    <cfRule type="cellIs" dxfId="2" priority="4" operator="equal">
      <formula>10000000</formula>
    </cfRule>
  </conditionalFormatting>
  <conditionalFormatting sqref="L42">
    <cfRule type="cellIs" dxfId="1" priority="1" operator="notEqual">
      <formula>10000000</formula>
    </cfRule>
    <cfRule type="cellIs" dxfId="0" priority="2" operator="equal">
      <formula>10000000</formula>
    </cfRule>
  </conditionalFormatting>
  <pageMargins left="0.78740157480314965" right="0.19685039370078741" top="0.39370078740157483" bottom="0.39370078740157483" header="0" footer="0"/>
  <pageSetup paperSize="9" scale="38" fitToHeight="2" orientation="portrait" r:id="rId1"/>
  <rowBreaks count="2" manualBreakCount="2">
    <brk id="40" max="12" man="1"/>
    <brk id="7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41</vt:lpstr>
      <vt:lpstr>'41'!Заголовки_для_печати</vt:lpstr>
      <vt:lpstr>'41'!Область_печати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2022-09-21T06:28:31Z</dcterms:modified>
</cp:coreProperties>
</file>